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2175" yWindow="435" windowWidth="17400" windowHeight="13080" tabRatio="607"/>
  </bookViews>
  <sheets>
    <sheet name="Offer" sheetId="1" r:id="rId1"/>
    <sheet name="SIZE CHARTS WOMAN" sheetId="2" r:id="rId2"/>
    <sheet name="SIZE CHARTS MEN" sheetId="3" r:id="rId3"/>
  </sheets>
  <definedNames>
    <definedName name="__xlnm._FilterDatabase_1">#REF!</definedName>
  </definedNames>
  <calcPr calcId="162913" concurrentCalc="0"/>
</workbook>
</file>

<file path=xl/calcChain.xml><?xml version="1.0" encoding="utf-8"?>
<calcChain xmlns="http://schemas.openxmlformats.org/spreadsheetml/2006/main">
  <c r="P7" i="1" l="1"/>
  <c r="P8" i="1"/>
  <c r="P9" i="1"/>
  <c r="P10" i="1"/>
  <c r="P15" i="1"/>
  <c r="P16" i="1"/>
  <c r="P17" i="1"/>
  <c r="P18" i="1"/>
  <c r="P23" i="1"/>
  <c r="P24" i="1"/>
  <c r="P25" i="1"/>
  <c r="P26" i="1"/>
  <c r="P31" i="1"/>
  <c r="P32" i="1"/>
  <c r="P33" i="1"/>
  <c r="P34" i="1"/>
  <c r="P41" i="1"/>
  <c r="P42" i="1"/>
  <c r="P43" i="1"/>
  <c r="P44" i="1"/>
  <c r="P49" i="1"/>
  <c r="P50" i="1"/>
  <c r="P51" i="1"/>
  <c r="P52" i="1"/>
  <c r="P57" i="1"/>
  <c r="P58" i="1"/>
  <c r="P59" i="1"/>
  <c r="P60" i="1"/>
  <c r="P65" i="1"/>
  <c r="P4" i="1"/>
  <c r="N5" i="1"/>
  <c r="N66" i="1"/>
  <c r="N6" i="1"/>
  <c r="P6" i="1"/>
  <c r="N7" i="1"/>
  <c r="N8" i="1"/>
  <c r="N9" i="1"/>
  <c r="N10" i="1"/>
  <c r="N11" i="1"/>
  <c r="P11" i="1"/>
  <c r="N12" i="1"/>
  <c r="P12" i="1"/>
  <c r="N13" i="1"/>
  <c r="P13" i="1"/>
  <c r="N14" i="1"/>
  <c r="P14" i="1"/>
  <c r="N15" i="1"/>
  <c r="N16" i="1"/>
  <c r="N17" i="1"/>
  <c r="N18" i="1"/>
  <c r="N19" i="1"/>
  <c r="P19" i="1"/>
  <c r="N20" i="1"/>
  <c r="P20" i="1"/>
  <c r="N21" i="1"/>
  <c r="P21" i="1"/>
  <c r="N22" i="1"/>
  <c r="P22" i="1"/>
  <c r="N23" i="1"/>
  <c r="N24" i="1"/>
  <c r="N25" i="1"/>
  <c r="N26" i="1"/>
  <c r="N27" i="1"/>
  <c r="P27" i="1"/>
  <c r="N28" i="1"/>
  <c r="P28" i="1"/>
  <c r="N29" i="1"/>
  <c r="P29" i="1"/>
  <c r="N30" i="1"/>
  <c r="P30" i="1"/>
  <c r="N31" i="1"/>
  <c r="N32" i="1"/>
  <c r="N33" i="1"/>
  <c r="N34" i="1"/>
  <c r="N35" i="1"/>
  <c r="P35" i="1"/>
  <c r="N36" i="1"/>
  <c r="P36" i="1"/>
  <c r="N37" i="1"/>
  <c r="P37" i="1"/>
  <c r="N38" i="1"/>
  <c r="P38" i="1"/>
  <c r="N41" i="1"/>
  <c r="N42" i="1"/>
  <c r="N43" i="1"/>
  <c r="N44" i="1"/>
  <c r="N45" i="1"/>
  <c r="P45" i="1"/>
  <c r="N46" i="1"/>
  <c r="P46" i="1"/>
  <c r="N47" i="1"/>
  <c r="P47" i="1"/>
  <c r="N48" i="1"/>
  <c r="P48" i="1"/>
  <c r="N49" i="1"/>
  <c r="N50" i="1"/>
  <c r="N51" i="1"/>
  <c r="N52" i="1"/>
  <c r="N53" i="1"/>
  <c r="P53" i="1"/>
  <c r="N54" i="1"/>
  <c r="P54" i="1"/>
  <c r="N55" i="1"/>
  <c r="P55" i="1"/>
  <c r="N56" i="1"/>
  <c r="P56" i="1"/>
  <c r="N57" i="1"/>
  <c r="N58" i="1"/>
  <c r="N59" i="1"/>
  <c r="N60" i="1"/>
  <c r="N61" i="1"/>
  <c r="P61" i="1"/>
  <c r="N62" i="1"/>
  <c r="P62" i="1"/>
  <c r="N63" i="1"/>
  <c r="P63" i="1"/>
  <c r="N64" i="1"/>
  <c r="P64" i="1"/>
  <c r="N65" i="1"/>
  <c r="N4" i="1"/>
  <c r="D10" i="3"/>
  <c r="E10" i="3"/>
  <c r="F10" i="3"/>
  <c r="K10" i="3"/>
  <c r="L10" i="3"/>
  <c r="M10" i="3"/>
  <c r="R10" i="3"/>
  <c r="S10" i="3"/>
  <c r="T10" i="3"/>
  <c r="D12" i="3"/>
  <c r="E12" i="3"/>
  <c r="F12" i="3"/>
  <c r="K12" i="3"/>
  <c r="L12" i="3"/>
  <c r="M12" i="3"/>
  <c r="R12" i="3"/>
  <c r="S12" i="3"/>
  <c r="T12" i="3"/>
  <c r="D14" i="3"/>
  <c r="E14" i="3"/>
  <c r="F14" i="3"/>
  <c r="K14" i="3"/>
  <c r="L14" i="3"/>
  <c r="M14" i="3"/>
  <c r="R14" i="3"/>
  <c r="S14" i="3"/>
  <c r="T14" i="3"/>
  <c r="D16" i="3"/>
  <c r="E16" i="3"/>
  <c r="F16" i="3"/>
  <c r="K16" i="3"/>
  <c r="L16" i="3"/>
  <c r="M16" i="3"/>
  <c r="R16" i="3"/>
  <c r="S16" i="3"/>
  <c r="T16" i="3"/>
  <c r="D18" i="3"/>
  <c r="E18" i="3"/>
  <c r="F18" i="3"/>
  <c r="K18" i="3"/>
  <c r="L18" i="3"/>
  <c r="M18" i="3"/>
  <c r="R18" i="3"/>
  <c r="S18" i="3"/>
  <c r="T18" i="3"/>
  <c r="D20" i="3"/>
  <c r="E20" i="3"/>
  <c r="F20" i="3"/>
  <c r="K20" i="3"/>
  <c r="L20" i="3"/>
  <c r="M20" i="3"/>
  <c r="R20" i="3"/>
  <c r="S20" i="3"/>
  <c r="T20" i="3"/>
  <c r="D22" i="3"/>
  <c r="E22" i="3"/>
  <c r="F22" i="3"/>
  <c r="K22" i="3"/>
  <c r="L22" i="3"/>
  <c r="M22" i="3"/>
  <c r="R22" i="3"/>
  <c r="S22" i="3"/>
  <c r="T22" i="3"/>
  <c r="D35" i="3"/>
  <c r="E35" i="3"/>
  <c r="F35" i="3"/>
  <c r="K35" i="3"/>
  <c r="L35" i="3"/>
  <c r="M35" i="3"/>
  <c r="R35" i="3"/>
  <c r="S35" i="3"/>
  <c r="T35" i="3"/>
  <c r="D37" i="3"/>
  <c r="E37" i="3"/>
  <c r="F37" i="3"/>
  <c r="K37" i="3"/>
  <c r="L37" i="3"/>
  <c r="M37" i="3"/>
  <c r="R37" i="3"/>
  <c r="S37" i="3"/>
  <c r="T37" i="3"/>
  <c r="D39" i="3"/>
  <c r="E39" i="3"/>
  <c r="F39" i="3"/>
  <c r="K39" i="3"/>
  <c r="L39" i="3"/>
  <c r="M39" i="3"/>
  <c r="R39" i="3"/>
  <c r="S39" i="3"/>
  <c r="T39" i="3"/>
  <c r="D41" i="3"/>
  <c r="E41" i="3"/>
  <c r="F41" i="3"/>
  <c r="K41" i="3"/>
  <c r="L41" i="3"/>
  <c r="M41" i="3"/>
  <c r="R41" i="3"/>
  <c r="S41" i="3"/>
  <c r="T41" i="3"/>
  <c r="D43" i="3"/>
  <c r="E43" i="3"/>
  <c r="F43" i="3"/>
  <c r="K43" i="3"/>
  <c r="L43" i="3"/>
  <c r="M43" i="3"/>
  <c r="R43" i="3"/>
  <c r="S43" i="3"/>
  <c r="T43" i="3"/>
  <c r="D45" i="3"/>
  <c r="E45" i="3"/>
  <c r="F45" i="3"/>
  <c r="K45" i="3"/>
  <c r="L45" i="3"/>
  <c r="M45" i="3"/>
  <c r="R45" i="3"/>
  <c r="S45" i="3"/>
  <c r="T45" i="3"/>
  <c r="D47" i="3"/>
  <c r="E47" i="3"/>
  <c r="F47" i="3"/>
  <c r="K47" i="3"/>
  <c r="L47" i="3"/>
  <c r="M47" i="3"/>
  <c r="R47" i="3"/>
  <c r="S47" i="3"/>
  <c r="T47" i="3"/>
  <c r="D60" i="3"/>
  <c r="E60" i="3"/>
  <c r="F60" i="3"/>
  <c r="K60" i="3"/>
  <c r="L60" i="3"/>
  <c r="M60" i="3"/>
  <c r="R60" i="3"/>
  <c r="S60" i="3"/>
  <c r="T60" i="3"/>
  <c r="D62" i="3"/>
  <c r="E62" i="3"/>
  <c r="F62" i="3"/>
  <c r="K62" i="3"/>
  <c r="L62" i="3"/>
  <c r="M62" i="3"/>
  <c r="R62" i="3"/>
  <c r="S62" i="3"/>
  <c r="T62" i="3"/>
  <c r="D64" i="3"/>
  <c r="E64" i="3"/>
  <c r="F64" i="3"/>
  <c r="K64" i="3"/>
  <c r="L64" i="3"/>
  <c r="M64" i="3"/>
  <c r="R64" i="3"/>
  <c r="S64" i="3"/>
  <c r="T64" i="3"/>
  <c r="D66" i="3"/>
  <c r="E66" i="3"/>
  <c r="F66" i="3"/>
  <c r="K66" i="3"/>
  <c r="L66" i="3"/>
  <c r="M66" i="3"/>
  <c r="R66" i="3"/>
  <c r="S66" i="3"/>
  <c r="T66" i="3"/>
  <c r="D68" i="3"/>
  <c r="E68" i="3"/>
  <c r="F68" i="3"/>
  <c r="K68" i="3"/>
  <c r="L68" i="3"/>
  <c r="M68" i="3"/>
  <c r="R68" i="3"/>
  <c r="S68" i="3"/>
  <c r="T68" i="3"/>
  <c r="D70" i="3"/>
  <c r="E70" i="3"/>
  <c r="F70" i="3"/>
  <c r="K70" i="3"/>
  <c r="L70" i="3"/>
  <c r="M70" i="3"/>
  <c r="R70" i="3"/>
  <c r="S70" i="3"/>
  <c r="T70" i="3"/>
  <c r="D72" i="3"/>
  <c r="E72" i="3"/>
  <c r="F72" i="3"/>
  <c r="K72" i="3"/>
  <c r="L72" i="3"/>
  <c r="M72" i="3"/>
  <c r="R72" i="3"/>
  <c r="S72" i="3"/>
  <c r="T72" i="3"/>
  <c r="D85" i="3"/>
  <c r="E85" i="3"/>
  <c r="F85" i="3"/>
  <c r="K85" i="3"/>
  <c r="L85" i="3"/>
  <c r="M85" i="3"/>
  <c r="R85" i="3"/>
  <c r="S85" i="3"/>
  <c r="T85" i="3"/>
  <c r="D87" i="3"/>
  <c r="E87" i="3"/>
  <c r="F87" i="3"/>
  <c r="K87" i="3"/>
  <c r="L87" i="3"/>
  <c r="M87" i="3"/>
  <c r="R87" i="3"/>
  <c r="S87" i="3"/>
  <c r="T87" i="3"/>
  <c r="D89" i="3"/>
  <c r="E89" i="3"/>
  <c r="F89" i="3"/>
  <c r="K89" i="3"/>
  <c r="L89" i="3"/>
  <c r="M89" i="3"/>
  <c r="R89" i="3"/>
  <c r="S89" i="3"/>
  <c r="T89" i="3"/>
  <c r="D91" i="3"/>
  <c r="E91" i="3"/>
  <c r="F91" i="3"/>
  <c r="K91" i="3"/>
  <c r="L91" i="3"/>
  <c r="M91" i="3"/>
  <c r="R91" i="3"/>
  <c r="S91" i="3"/>
  <c r="T91" i="3"/>
  <c r="D93" i="3"/>
  <c r="E93" i="3"/>
  <c r="F93" i="3"/>
  <c r="K93" i="3"/>
  <c r="L93" i="3"/>
  <c r="M93" i="3"/>
  <c r="R93" i="3"/>
  <c r="S93" i="3"/>
  <c r="T93" i="3"/>
  <c r="D95" i="3"/>
  <c r="E95" i="3"/>
  <c r="F95" i="3"/>
  <c r="K95" i="3"/>
  <c r="L95" i="3"/>
  <c r="M95" i="3"/>
  <c r="R95" i="3"/>
  <c r="S95" i="3"/>
  <c r="T95" i="3"/>
  <c r="D97" i="3"/>
  <c r="E97" i="3"/>
  <c r="F97" i="3"/>
  <c r="K97" i="3"/>
  <c r="L97" i="3"/>
  <c r="M97" i="3"/>
  <c r="R97" i="3"/>
  <c r="S97" i="3"/>
  <c r="T97" i="3"/>
  <c r="D110" i="3"/>
  <c r="E110" i="3"/>
  <c r="F110" i="3"/>
  <c r="K110" i="3"/>
  <c r="L110" i="3"/>
  <c r="M110" i="3"/>
  <c r="R110" i="3"/>
  <c r="S110" i="3"/>
  <c r="T110" i="3"/>
  <c r="D112" i="3"/>
  <c r="E112" i="3"/>
  <c r="F112" i="3"/>
  <c r="K112" i="3"/>
  <c r="L112" i="3"/>
  <c r="M112" i="3"/>
  <c r="R112" i="3"/>
  <c r="S112" i="3"/>
  <c r="T112" i="3"/>
  <c r="D114" i="3"/>
  <c r="E114" i="3"/>
  <c r="F114" i="3"/>
  <c r="K114" i="3"/>
  <c r="L114" i="3"/>
  <c r="M114" i="3"/>
  <c r="R114" i="3"/>
  <c r="S114" i="3"/>
  <c r="T114" i="3"/>
  <c r="D116" i="3"/>
  <c r="E116" i="3"/>
  <c r="F116" i="3"/>
  <c r="K116" i="3"/>
  <c r="L116" i="3"/>
  <c r="M116" i="3"/>
  <c r="R116" i="3"/>
  <c r="S116" i="3"/>
  <c r="T116" i="3"/>
  <c r="D118" i="3"/>
  <c r="E118" i="3"/>
  <c r="F118" i="3"/>
  <c r="K118" i="3"/>
  <c r="L118" i="3"/>
  <c r="M118" i="3"/>
  <c r="R118" i="3"/>
  <c r="S118" i="3"/>
  <c r="T118" i="3"/>
  <c r="D120" i="3"/>
  <c r="E120" i="3"/>
  <c r="F120" i="3"/>
  <c r="K120" i="3"/>
  <c r="L120" i="3"/>
  <c r="M120" i="3"/>
  <c r="R120" i="3"/>
  <c r="S120" i="3"/>
  <c r="T120" i="3"/>
  <c r="D122" i="3"/>
  <c r="E122" i="3"/>
  <c r="F122" i="3"/>
  <c r="K122" i="3"/>
  <c r="L122" i="3"/>
  <c r="M122" i="3"/>
  <c r="R122" i="3"/>
  <c r="S122" i="3"/>
  <c r="T122" i="3"/>
  <c r="D135" i="3"/>
  <c r="E135" i="3"/>
  <c r="F135" i="3"/>
  <c r="D137" i="3"/>
  <c r="E137" i="3"/>
  <c r="F137" i="3"/>
  <c r="D139" i="3"/>
  <c r="E139" i="3"/>
  <c r="F139" i="3"/>
  <c r="D141" i="3"/>
  <c r="E141" i="3"/>
  <c r="F141" i="3"/>
  <c r="D143" i="3"/>
  <c r="E143" i="3"/>
  <c r="F143" i="3"/>
  <c r="D145" i="3"/>
  <c r="E145" i="3"/>
  <c r="F145" i="3"/>
  <c r="D147" i="3"/>
  <c r="E147" i="3"/>
  <c r="F147" i="3"/>
  <c r="C10" i="2"/>
  <c r="E10" i="2"/>
  <c r="F10" i="2"/>
  <c r="G10" i="2"/>
  <c r="K10" i="2"/>
  <c r="M10" i="2"/>
  <c r="N10" i="2"/>
  <c r="O10" i="2"/>
  <c r="S10" i="2"/>
  <c r="U10" i="2"/>
  <c r="V10" i="2"/>
  <c r="W10" i="2"/>
  <c r="C12" i="2"/>
  <c r="E12" i="2"/>
  <c r="F12" i="2"/>
  <c r="G12" i="2"/>
  <c r="K12" i="2"/>
  <c r="M12" i="2"/>
  <c r="N12" i="2"/>
  <c r="O12" i="2"/>
  <c r="S12" i="2"/>
  <c r="U12" i="2"/>
  <c r="V12" i="2"/>
  <c r="W12" i="2"/>
  <c r="C14" i="2"/>
  <c r="E14" i="2"/>
  <c r="F14" i="2"/>
  <c r="G14" i="2"/>
  <c r="K14" i="2"/>
  <c r="M14" i="2"/>
  <c r="N14" i="2"/>
  <c r="O14" i="2"/>
  <c r="S14" i="2"/>
  <c r="U14" i="2"/>
  <c r="V14" i="2"/>
  <c r="W14" i="2"/>
  <c r="C16" i="2"/>
  <c r="E16" i="2"/>
  <c r="F16" i="2"/>
  <c r="G16" i="2"/>
  <c r="K16" i="2"/>
  <c r="M16" i="2"/>
  <c r="N16" i="2"/>
  <c r="O16" i="2"/>
  <c r="S16" i="2"/>
  <c r="U16" i="2"/>
  <c r="V16" i="2"/>
  <c r="W16" i="2"/>
  <c r="C18" i="2"/>
  <c r="E18" i="2"/>
  <c r="F18" i="2"/>
  <c r="G18" i="2"/>
  <c r="K18" i="2"/>
  <c r="M18" i="2"/>
  <c r="N18" i="2"/>
  <c r="O18" i="2"/>
  <c r="S18" i="2"/>
  <c r="U18" i="2"/>
  <c r="V18" i="2"/>
  <c r="W18" i="2"/>
  <c r="C20" i="2"/>
  <c r="E20" i="2"/>
  <c r="F20" i="2"/>
  <c r="G20" i="2"/>
  <c r="K20" i="2"/>
  <c r="M20" i="2"/>
  <c r="N20" i="2"/>
  <c r="O20" i="2"/>
  <c r="S20" i="2"/>
  <c r="U20" i="2"/>
  <c r="V20" i="2"/>
  <c r="W20" i="2"/>
  <c r="C22" i="2"/>
  <c r="E22" i="2"/>
  <c r="F22" i="2"/>
  <c r="G22" i="2"/>
  <c r="K22" i="2"/>
  <c r="M22" i="2"/>
  <c r="N22" i="2"/>
  <c r="O22" i="2"/>
  <c r="S22" i="2"/>
  <c r="U22" i="2"/>
  <c r="V22" i="2"/>
  <c r="W22" i="2"/>
  <c r="C34" i="2"/>
  <c r="E34" i="2"/>
  <c r="F34" i="2"/>
  <c r="G34" i="2"/>
  <c r="K34" i="2"/>
  <c r="M34" i="2"/>
  <c r="N34" i="2"/>
  <c r="O34" i="2"/>
  <c r="S34" i="2"/>
  <c r="U34" i="2"/>
  <c r="V34" i="2"/>
  <c r="W34" i="2"/>
  <c r="C36" i="2"/>
  <c r="E36" i="2"/>
  <c r="F36" i="2"/>
  <c r="G36" i="2"/>
  <c r="K36" i="2"/>
  <c r="M36" i="2"/>
  <c r="N36" i="2"/>
  <c r="O36" i="2"/>
  <c r="S36" i="2"/>
  <c r="U36" i="2"/>
  <c r="V36" i="2"/>
  <c r="W36" i="2"/>
  <c r="C38" i="2"/>
  <c r="E38" i="2"/>
  <c r="F38" i="2"/>
  <c r="G38" i="2"/>
  <c r="K38" i="2"/>
  <c r="M38" i="2"/>
  <c r="N38" i="2"/>
  <c r="O38" i="2"/>
  <c r="S38" i="2"/>
  <c r="U38" i="2"/>
  <c r="V38" i="2"/>
  <c r="W38" i="2"/>
  <c r="C40" i="2"/>
  <c r="E40" i="2"/>
  <c r="F40" i="2"/>
  <c r="G40" i="2"/>
  <c r="K40" i="2"/>
  <c r="M40" i="2"/>
  <c r="N40" i="2"/>
  <c r="O40" i="2"/>
  <c r="S40" i="2"/>
  <c r="U40" i="2"/>
  <c r="V40" i="2"/>
  <c r="W40" i="2"/>
  <c r="C42" i="2"/>
  <c r="E42" i="2"/>
  <c r="F42" i="2"/>
  <c r="G42" i="2"/>
  <c r="K42" i="2"/>
  <c r="M42" i="2"/>
  <c r="N42" i="2"/>
  <c r="O42" i="2"/>
  <c r="S42" i="2"/>
  <c r="U42" i="2"/>
  <c r="V42" i="2"/>
  <c r="W42" i="2"/>
  <c r="C44" i="2"/>
  <c r="E44" i="2"/>
  <c r="F44" i="2"/>
  <c r="G44" i="2"/>
  <c r="K44" i="2"/>
  <c r="M44" i="2"/>
  <c r="N44" i="2"/>
  <c r="O44" i="2"/>
  <c r="S44" i="2"/>
  <c r="U44" i="2"/>
  <c r="V44" i="2"/>
  <c r="W44" i="2"/>
  <c r="C46" i="2"/>
  <c r="E46" i="2"/>
  <c r="F46" i="2"/>
  <c r="G46" i="2"/>
  <c r="K46" i="2"/>
  <c r="M46" i="2"/>
  <c r="N46" i="2"/>
  <c r="O46" i="2"/>
  <c r="S46" i="2"/>
  <c r="U46" i="2"/>
  <c r="V46" i="2"/>
  <c r="W46" i="2"/>
  <c r="C58" i="2"/>
  <c r="E58" i="2"/>
  <c r="F58" i="2"/>
  <c r="G58" i="2"/>
  <c r="K58" i="2"/>
  <c r="M58" i="2"/>
  <c r="N58" i="2"/>
  <c r="O58" i="2"/>
  <c r="S58" i="2"/>
  <c r="U58" i="2"/>
  <c r="V58" i="2"/>
  <c r="W58" i="2"/>
  <c r="C60" i="2"/>
  <c r="E60" i="2"/>
  <c r="F60" i="2"/>
  <c r="G60" i="2"/>
  <c r="K60" i="2"/>
  <c r="M60" i="2"/>
  <c r="N60" i="2"/>
  <c r="O60" i="2"/>
  <c r="S60" i="2"/>
  <c r="U60" i="2"/>
  <c r="V60" i="2"/>
  <c r="W60" i="2"/>
  <c r="C62" i="2"/>
  <c r="E62" i="2"/>
  <c r="F62" i="2"/>
  <c r="G62" i="2"/>
  <c r="K62" i="2"/>
  <c r="M62" i="2"/>
  <c r="N62" i="2"/>
  <c r="O62" i="2"/>
  <c r="S62" i="2"/>
  <c r="U62" i="2"/>
  <c r="V62" i="2"/>
  <c r="W62" i="2"/>
  <c r="C64" i="2"/>
  <c r="E64" i="2"/>
  <c r="F64" i="2"/>
  <c r="G64" i="2"/>
  <c r="K64" i="2"/>
  <c r="M64" i="2"/>
  <c r="N64" i="2"/>
  <c r="O64" i="2"/>
  <c r="S64" i="2"/>
  <c r="U64" i="2"/>
  <c r="V64" i="2"/>
  <c r="W64" i="2"/>
  <c r="C66" i="2"/>
  <c r="E66" i="2"/>
  <c r="F66" i="2"/>
  <c r="G66" i="2"/>
  <c r="K66" i="2"/>
  <c r="M66" i="2"/>
  <c r="N66" i="2"/>
  <c r="O66" i="2"/>
  <c r="S66" i="2"/>
  <c r="U66" i="2"/>
  <c r="V66" i="2"/>
  <c r="W66" i="2"/>
  <c r="C68" i="2"/>
  <c r="E68" i="2"/>
  <c r="F68" i="2"/>
  <c r="G68" i="2"/>
  <c r="K68" i="2"/>
  <c r="M68" i="2"/>
  <c r="N68" i="2"/>
  <c r="O68" i="2"/>
  <c r="S68" i="2"/>
  <c r="U68" i="2"/>
  <c r="V68" i="2"/>
  <c r="W68" i="2"/>
  <c r="C70" i="2"/>
  <c r="E70" i="2"/>
  <c r="F70" i="2"/>
  <c r="G70" i="2"/>
  <c r="K70" i="2"/>
  <c r="M70" i="2"/>
  <c r="N70" i="2"/>
  <c r="O70" i="2"/>
  <c r="S70" i="2"/>
  <c r="U70" i="2"/>
  <c r="V70" i="2"/>
  <c r="W70" i="2"/>
  <c r="C82" i="2"/>
  <c r="E82" i="2"/>
  <c r="F82" i="2"/>
  <c r="G82" i="2"/>
  <c r="K82" i="2"/>
  <c r="M82" i="2"/>
  <c r="N82" i="2"/>
  <c r="O82" i="2"/>
  <c r="S82" i="2"/>
  <c r="U82" i="2"/>
  <c r="V82" i="2"/>
  <c r="W82" i="2"/>
  <c r="C84" i="2"/>
  <c r="E84" i="2"/>
  <c r="F84" i="2"/>
  <c r="G84" i="2"/>
  <c r="K84" i="2"/>
  <c r="M84" i="2"/>
  <c r="N84" i="2"/>
  <c r="O84" i="2"/>
  <c r="S84" i="2"/>
  <c r="U84" i="2"/>
  <c r="V84" i="2"/>
  <c r="W84" i="2"/>
  <c r="C86" i="2"/>
  <c r="E86" i="2"/>
  <c r="F86" i="2"/>
  <c r="G86" i="2"/>
  <c r="K86" i="2"/>
  <c r="M86" i="2"/>
  <c r="N86" i="2"/>
  <c r="O86" i="2"/>
  <c r="S86" i="2"/>
  <c r="U86" i="2"/>
  <c r="V86" i="2"/>
  <c r="W86" i="2"/>
  <c r="C88" i="2"/>
  <c r="E88" i="2"/>
  <c r="F88" i="2"/>
  <c r="G88" i="2"/>
  <c r="K88" i="2"/>
  <c r="M88" i="2"/>
  <c r="N88" i="2"/>
  <c r="O88" i="2"/>
  <c r="S88" i="2"/>
  <c r="U88" i="2"/>
  <c r="V88" i="2"/>
  <c r="W88" i="2"/>
  <c r="C90" i="2"/>
  <c r="E90" i="2"/>
  <c r="F90" i="2"/>
  <c r="G90" i="2"/>
  <c r="K90" i="2"/>
  <c r="M90" i="2"/>
  <c r="N90" i="2"/>
  <c r="O90" i="2"/>
  <c r="S90" i="2"/>
  <c r="U90" i="2"/>
  <c r="V90" i="2"/>
  <c r="W90" i="2"/>
  <c r="C92" i="2"/>
  <c r="E92" i="2"/>
  <c r="F92" i="2"/>
  <c r="G92" i="2"/>
  <c r="K92" i="2"/>
  <c r="M92" i="2"/>
  <c r="N92" i="2"/>
  <c r="O92" i="2"/>
  <c r="S92" i="2"/>
  <c r="U92" i="2"/>
  <c r="V92" i="2"/>
  <c r="W92" i="2"/>
  <c r="C94" i="2"/>
  <c r="E94" i="2"/>
  <c r="F94" i="2"/>
  <c r="G94" i="2"/>
  <c r="K94" i="2"/>
  <c r="M94" i="2"/>
  <c r="N94" i="2"/>
  <c r="O94" i="2"/>
  <c r="S94" i="2"/>
  <c r="U94" i="2"/>
  <c r="V94" i="2"/>
  <c r="W94" i="2"/>
  <c r="C106" i="2"/>
  <c r="E106" i="2"/>
  <c r="F106" i="2"/>
  <c r="G106" i="2"/>
  <c r="K106" i="2"/>
  <c r="M106" i="2"/>
  <c r="N106" i="2"/>
  <c r="O106" i="2"/>
  <c r="S106" i="2"/>
  <c r="U106" i="2"/>
  <c r="V106" i="2"/>
  <c r="W106" i="2"/>
  <c r="C108" i="2"/>
  <c r="E108" i="2"/>
  <c r="F108" i="2"/>
  <c r="G108" i="2"/>
  <c r="K108" i="2"/>
  <c r="M108" i="2"/>
  <c r="N108" i="2"/>
  <c r="O108" i="2"/>
  <c r="S108" i="2"/>
  <c r="U108" i="2"/>
  <c r="V108" i="2"/>
  <c r="W108" i="2"/>
  <c r="C110" i="2"/>
  <c r="E110" i="2"/>
  <c r="F110" i="2"/>
  <c r="G110" i="2"/>
  <c r="K110" i="2"/>
  <c r="M110" i="2"/>
  <c r="N110" i="2"/>
  <c r="O110" i="2"/>
  <c r="S110" i="2"/>
  <c r="U110" i="2"/>
  <c r="V110" i="2"/>
  <c r="W110" i="2"/>
  <c r="C112" i="2"/>
  <c r="E112" i="2"/>
  <c r="F112" i="2"/>
  <c r="G112" i="2"/>
  <c r="K112" i="2"/>
  <c r="M112" i="2"/>
  <c r="N112" i="2"/>
  <c r="O112" i="2"/>
  <c r="S112" i="2"/>
  <c r="U112" i="2"/>
  <c r="V112" i="2"/>
  <c r="W112" i="2"/>
  <c r="C114" i="2"/>
  <c r="E114" i="2"/>
  <c r="F114" i="2"/>
  <c r="G114" i="2"/>
  <c r="K114" i="2"/>
  <c r="M114" i="2"/>
  <c r="N114" i="2"/>
  <c r="O114" i="2"/>
  <c r="S114" i="2"/>
  <c r="U114" i="2"/>
  <c r="V114" i="2"/>
  <c r="W114" i="2"/>
  <c r="C116" i="2"/>
  <c r="E116" i="2"/>
  <c r="F116" i="2"/>
  <c r="G116" i="2"/>
  <c r="K116" i="2"/>
  <c r="M116" i="2"/>
  <c r="N116" i="2"/>
  <c r="O116" i="2"/>
  <c r="S116" i="2"/>
  <c r="U116" i="2"/>
  <c r="V116" i="2"/>
  <c r="W116" i="2"/>
  <c r="C118" i="2"/>
  <c r="E118" i="2"/>
  <c r="F118" i="2"/>
  <c r="G118" i="2"/>
  <c r="K118" i="2"/>
  <c r="M118" i="2"/>
  <c r="N118" i="2"/>
  <c r="O118" i="2"/>
  <c r="S118" i="2"/>
  <c r="U118" i="2"/>
  <c r="V118" i="2"/>
  <c r="W118" i="2"/>
  <c r="C131" i="2"/>
  <c r="E131" i="2"/>
  <c r="F131" i="2"/>
  <c r="G131" i="2"/>
  <c r="K131" i="2"/>
  <c r="M131" i="2"/>
  <c r="N131" i="2"/>
  <c r="O131" i="2"/>
  <c r="S131" i="2"/>
  <c r="U131" i="2"/>
  <c r="V131" i="2"/>
  <c r="W131" i="2"/>
  <c r="C133" i="2"/>
  <c r="E133" i="2"/>
  <c r="F133" i="2"/>
  <c r="G133" i="2"/>
  <c r="K133" i="2"/>
  <c r="M133" i="2"/>
  <c r="N133" i="2"/>
  <c r="O133" i="2"/>
  <c r="S133" i="2"/>
  <c r="U133" i="2"/>
  <c r="V133" i="2"/>
  <c r="W133" i="2"/>
  <c r="C135" i="2"/>
  <c r="E135" i="2"/>
  <c r="F135" i="2"/>
  <c r="G135" i="2"/>
  <c r="K135" i="2"/>
  <c r="M135" i="2"/>
  <c r="N135" i="2"/>
  <c r="O135" i="2"/>
  <c r="S135" i="2"/>
  <c r="U135" i="2"/>
  <c r="V135" i="2"/>
  <c r="W135" i="2"/>
  <c r="C137" i="2"/>
  <c r="E137" i="2"/>
  <c r="F137" i="2"/>
  <c r="G137" i="2"/>
  <c r="K137" i="2"/>
  <c r="M137" i="2"/>
  <c r="N137" i="2"/>
  <c r="O137" i="2"/>
  <c r="S137" i="2"/>
  <c r="U137" i="2"/>
  <c r="V137" i="2"/>
  <c r="W137" i="2"/>
  <c r="C139" i="2"/>
  <c r="E139" i="2"/>
  <c r="F139" i="2"/>
  <c r="G139" i="2"/>
  <c r="K139" i="2"/>
  <c r="M139" i="2"/>
  <c r="N139" i="2"/>
  <c r="O139" i="2"/>
  <c r="S139" i="2"/>
  <c r="U139" i="2"/>
  <c r="V139" i="2"/>
  <c r="W139" i="2"/>
  <c r="C141" i="2"/>
  <c r="E141" i="2"/>
  <c r="F141" i="2"/>
  <c r="G141" i="2"/>
  <c r="K141" i="2"/>
  <c r="M141" i="2"/>
  <c r="N141" i="2"/>
  <c r="O141" i="2"/>
  <c r="S141" i="2"/>
  <c r="U141" i="2"/>
  <c r="V141" i="2"/>
  <c r="W141" i="2"/>
  <c r="C143" i="2"/>
  <c r="E143" i="2"/>
  <c r="F143" i="2"/>
  <c r="G143" i="2"/>
  <c r="K143" i="2"/>
  <c r="M143" i="2"/>
  <c r="N143" i="2"/>
  <c r="O143" i="2"/>
  <c r="S143" i="2"/>
  <c r="U143" i="2"/>
  <c r="V143" i="2"/>
  <c r="W143" i="2"/>
  <c r="C156" i="2"/>
  <c r="E156" i="2"/>
  <c r="F156" i="2"/>
  <c r="G156" i="2"/>
  <c r="K156" i="2"/>
  <c r="M156" i="2"/>
  <c r="N156" i="2"/>
  <c r="O156" i="2"/>
  <c r="C158" i="2"/>
  <c r="E158" i="2"/>
  <c r="F158" i="2"/>
  <c r="G158" i="2"/>
  <c r="K158" i="2"/>
  <c r="M158" i="2"/>
  <c r="N158" i="2"/>
  <c r="O158" i="2"/>
  <c r="C160" i="2"/>
  <c r="E160" i="2"/>
  <c r="F160" i="2"/>
  <c r="G160" i="2"/>
  <c r="K160" i="2"/>
  <c r="M160" i="2"/>
  <c r="N160" i="2"/>
  <c r="O160" i="2"/>
  <c r="C162" i="2"/>
  <c r="E162" i="2"/>
  <c r="F162" i="2"/>
  <c r="G162" i="2"/>
  <c r="K162" i="2"/>
  <c r="M162" i="2"/>
  <c r="N162" i="2"/>
  <c r="O162" i="2"/>
  <c r="C164" i="2"/>
  <c r="E164" i="2"/>
  <c r="F164" i="2"/>
  <c r="G164" i="2"/>
  <c r="K164" i="2"/>
  <c r="M164" i="2"/>
  <c r="N164" i="2"/>
  <c r="O164" i="2"/>
  <c r="C166" i="2"/>
  <c r="E166" i="2"/>
  <c r="F166" i="2"/>
  <c r="G166" i="2"/>
  <c r="K166" i="2"/>
  <c r="M166" i="2"/>
  <c r="N166" i="2"/>
  <c r="O166" i="2"/>
  <c r="C168" i="2"/>
  <c r="E168" i="2"/>
  <c r="F168" i="2"/>
  <c r="G168" i="2"/>
  <c r="K168" i="2"/>
  <c r="M168" i="2"/>
  <c r="N168" i="2"/>
  <c r="O168" i="2"/>
  <c r="P5" i="1"/>
  <c r="P66" i="1"/>
</calcChain>
</file>

<file path=xl/sharedStrings.xml><?xml version="1.0" encoding="utf-8"?>
<sst xmlns="http://schemas.openxmlformats.org/spreadsheetml/2006/main" count="1028" uniqueCount="137">
  <si>
    <t>Made In</t>
  </si>
  <si>
    <t>LEATHER JACKET</t>
  </si>
  <si>
    <t>100% GENUINE LEATHER</t>
  </si>
  <si>
    <t>FEMALE</t>
  </si>
  <si>
    <t>MADE IN ITALY</t>
  </si>
  <si>
    <t>XS</t>
  </si>
  <si>
    <t>S</t>
  </si>
  <si>
    <t>M</t>
  </si>
  <si>
    <t>L</t>
  </si>
  <si>
    <t>XL</t>
  </si>
  <si>
    <t>XXL</t>
  </si>
  <si>
    <t>GRIGIO</t>
  </si>
  <si>
    <t>MALE</t>
  </si>
  <si>
    <t>MOD</t>
  </si>
  <si>
    <t>STAG</t>
  </si>
  <si>
    <t>DATA</t>
  </si>
  <si>
    <t>TESS</t>
  </si>
  <si>
    <t>DESCRIZIONE</t>
  </si>
  <si>
    <t>LARGH.SPALLE totale</t>
  </si>
  <si>
    <t>LUNGH.C.DIETRO</t>
  </si>
  <si>
    <t>LUNGH.MANICA da colmo</t>
  </si>
  <si>
    <t xml:space="preserve">1/2.TORACE </t>
  </si>
  <si>
    <t>CIRCONF.VITA  a cm 40</t>
  </si>
  <si>
    <t xml:space="preserve">CIRCONF.FONDO </t>
  </si>
  <si>
    <t>1/2 MUSCOLO</t>
  </si>
  <si>
    <t>LE MISURE COMPRENDONO LA BALZA</t>
  </si>
  <si>
    <t>SKU</t>
  </si>
  <si>
    <t>Color</t>
  </si>
  <si>
    <t>IMAGE</t>
  </si>
  <si>
    <t>Description</t>
  </si>
  <si>
    <t>MATTER</t>
  </si>
  <si>
    <t>GENDER</t>
  </si>
  <si>
    <t>QT / SIZES</t>
  </si>
  <si>
    <t xml:space="preserve">55I7W01 BLU </t>
  </si>
  <si>
    <t xml:space="preserve">55I7W01 MARRONE </t>
  </si>
  <si>
    <t>55I7W01 ROSSO</t>
  </si>
  <si>
    <t xml:space="preserve">55I7W02 BLU </t>
  </si>
  <si>
    <t xml:space="preserve">55I7W02 MARRONE </t>
  </si>
  <si>
    <t>55I7W02 NERO</t>
  </si>
  <si>
    <t>55I7W02 ROSSO</t>
  </si>
  <si>
    <t xml:space="preserve">55I7W03 BLU </t>
  </si>
  <si>
    <t>55I7W03 ROSSO</t>
  </si>
  <si>
    <t xml:space="preserve">55I7W06 BLU </t>
  </si>
  <si>
    <t xml:space="preserve">55I7W06 MARRONE </t>
  </si>
  <si>
    <t>55I7W06 NERO</t>
  </si>
  <si>
    <t xml:space="preserve">55I7W07 MARRONE </t>
  </si>
  <si>
    <t>55I7W07 NERO</t>
  </si>
  <si>
    <t>55I7W07 ROSSO</t>
  </si>
  <si>
    <t xml:space="preserve">55I7W10 BLU </t>
  </si>
  <si>
    <t xml:space="preserve">55I7W10 MARRONE </t>
  </si>
  <si>
    <t>55I7W10 NERO</t>
  </si>
  <si>
    <t>55I7W10 ROSSO</t>
  </si>
  <si>
    <t xml:space="preserve">55I7W12 BLU </t>
  </si>
  <si>
    <t xml:space="preserve">55I7W12 MARRONE </t>
  </si>
  <si>
    <t>55I7W12 NERO</t>
  </si>
  <si>
    <t>55I7W12 ROSSO</t>
  </si>
  <si>
    <t xml:space="preserve">55I7W14 BLU </t>
  </si>
  <si>
    <t xml:space="preserve">55I7W14 MARRONE </t>
  </si>
  <si>
    <t>55I7W14 NERO</t>
  </si>
  <si>
    <t>55I7W14 ROSSO</t>
  </si>
  <si>
    <t xml:space="preserve">55I7W18 BLU </t>
  </si>
  <si>
    <t xml:space="preserve">55I7W18 MARRONE </t>
  </si>
  <si>
    <t>55I7W18 NERO</t>
  </si>
  <si>
    <t>55I7W18 ROSSO</t>
  </si>
  <si>
    <t xml:space="preserve">55I7W20 BLU </t>
  </si>
  <si>
    <t xml:space="preserve">55I7W20 MARRONE </t>
  </si>
  <si>
    <t>55I7W20 NERO</t>
  </si>
  <si>
    <t>55I7W24 GRIGIO</t>
  </si>
  <si>
    <t xml:space="preserve">55I7W24 MARRONE </t>
  </si>
  <si>
    <t>55I7W24 NERO</t>
  </si>
  <si>
    <t>55I7W25 GRIGIO</t>
  </si>
  <si>
    <t xml:space="preserve">55I7W25 MARRONE </t>
  </si>
  <si>
    <t>55I7W25 NERO</t>
  </si>
  <si>
    <t>55I7W30 GRIGIO</t>
  </si>
  <si>
    <t>55I7W30 NERO</t>
  </si>
  <si>
    <t>55I7W31 GRIGIO</t>
  </si>
  <si>
    <t xml:space="preserve">55I7W31 MARRONE </t>
  </si>
  <si>
    <t>55I7W31 NERO</t>
  </si>
  <si>
    <t>55I7W34 GRIGIO</t>
  </si>
  <si>
    <t xml:space="preserve">55I7W34 MARRONE </t>
  </si>
  <si>
    <t>55I7W34 NERO</t>
  </si>
  <si>
    <t>55I7W37 GRIGIO</t>
  </si>
  <si>
    <t xml:space="preserve">55I7W37 MARRONE </t>
  </si>
  <si>
    <t>55I7W37 NERO</t>
  </si>
  <si>
    <t>55I7W38 GRIGIO</t>
  </si>
  <si>
    <t xml:space="preserve">55I7W38 MARRONE </t>
  </si>
  <si>
    <t>55I7W38 NERO</t>
  </si>
  <si>
    <t>55I7W39 GRIGIO</t>
  </si>
  <si>
    <t xml:space="preserve">55I7W39 MARRONE </t>
  </si>
  <si>
    <t>55I7W39 NERO</t>
  </si>
  <si>
    <t xml:space="preserve">55I7W41 MARRONE </t>
  </si>
  <si>
    <t>55I7W41 NERO</t>
  </si>
  <si>
    <t xml:space="preserve">BLUE </t>
  </si>
  <si>
    <t xml:space="preserve">BROWN </t>
  </si>
  <si>
    <t>BLACK</t>
  </si>
  <si>
    <t>RED</t>
  </si>
  <si>
    <t xml:space="preserve">55I7W07 BLU </t>
  </si>
  <si>
    <t>ART.55I7W06</t>
  </si>
  <si>
    <t>ART.55I7W07</t>
  </si>
  <si>
    <t>ART.55I7W08</t>
  </si>
  <si>
    <t>ART.55I7W09</t>
  </si>
  <si>
    <t>ART.55I7W10</t>
  </si>
  <si>
    <t>ART.55I7W11</t>
  </si>
  <si>
    <t>ART.55I7W12</t>
  </si>
  <si>
    <t>ART.55I7W13</t>
  </si>
  <si>
    <t>ART.55I7W14</t>
  </si>
  <si>
    <t>ART.55I7W15</t>
  </si>
  <si>
    <t>ART.55I7W16</t>
  </si>
  <si>
    <t>ART.55I7W17</t>
  </si>
  <si>
    <t>ART.55I7W18</t>
  </si>
  <si>
    <t>ART.55I7W19</t>
  </si>
  <si>
    <t>ART.55I7W20</t>
  </si>
  <si>
    <t>ART.55I7W21</t>
  </si>
  <si>
    <t>ART.55I7W22</t>
  </si>
  <si>
    <t>ART.55I7W03</t>
  </si>
  <si>
    <t>ART.55I7W04</t>
  </si>
  <si>
    <t>ART.55I7W05</t>
  </si>
  <si>
    <t>ART.55I7W23</t>
  </si>
  <si>
    <t>ART.55I7W24</t>
  </si>
  <si>
    <t>ART.55I7W25</t>
  </si>
  <si>
    <t>ART.55I7W26</t>
  </si>
  <si>
    <t>ART.55I7W27</t>
  </si>
  <si>
    <t>ART.55I7W28</t>
  </si>
  <si>
    <t>ART.55I7W30</t>
  </si>
  <si>
    <t>ART.55I7W31</t>
  </si>
  <si>
    <t>ART.55I7W32</t>
  </si>
  <si>
    <t>ART.55I7W33</t>
  </si>
  <si>
    <t>ART.55I7W34</t>
  </si>
  <si>
    <t>ART.55I7W36</t>
  </si>
  <si>
    <t>ART.55I7W37</t>
  </si>
  <si>
    <t>ART.55I7W38</t>
  </si>
  <si>
    <t>ART.55I7W39</t>
  </si>
  <si>
    <t>ART.55I7W40</t>
  </si>
  <si>
    <t>Q.tà</t>
  </si>
  <si>
    <t>P.Pubblico</t>
  </si>
  <si>
    <t>TOT Valore</t>
  </si>
  <si>
    <t>Offerta Masi Giubbotti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</si>
</sst>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.0"/>
    <numFmt numFmtId="165" formatCode="&quot;€&quot;\ #,##0.00"/>
    <numFmt numFmtId="166" formatCode="#,##0.00\ &quot;€&quot;"/>
  </numFmts>
  <fonts count="17" x14ac:knownFonts="1">
    <font>
      <sz val="10"/>
      <name val="Arial"/>
      <family val="2"/>
    </font>
    <font>
      <sz val="11"/>
      <color indexed="8"/>
      <name val="Calibri"/>
      <family val="2"/>
      <charset val="1"/>
    </font>
    <font>
      <b/>
      <i/>
      <u/>
      <sz val="24"/>
      <name val="Book Antiqua"/>
      <family val="1"/>
    </font>
    <font>
      <b/>
      <i/>
      <u/>
      <sz val="16"/>
      <name val="Book Antiqua"/>
      <family val="1"/>
    </font>
    <font>
      <b/>
      <sz val="14"/>
      <name val="Arial"/>
      <family val="2"/>
    </font>
    <font>
      <sz val="14"/>
      <name val="Arial"/>
      <family val="2"/>
    </font>
    <font>
      <sz val="10"/>
      <name val="Tahoma"/>
      <family val="2"/>
    </font>
    <font>
      <sz val="10"/>
      <color indexed="8"/>
      <name val="Arial"/>
      <family val="2"/>
    </font>
    <font>
      <b/>
      <sz val="12"/>
      <name val="Arial"/>
      <family val="2"/>
    </font>
    <font>
      <b/>
      <sz val="12"/>
      <name val="Tahoma"/>
      <family val="2"/>
    </font>
    <font>
      <b/>
      <sz val="10"/>
      <name val="Arial"/>
      <family val="2"/>
    </font>
    <font>
      <sz val="12"/>
      <name val="Tahoma"/>
      <family val="2"/>
    </font>
    <font>
      <sz val="12"/>
      <name val="Arial"/>
      <family val="2"/>
    </font>
    <font>
      <b/>
      <sz val="12"/>
      <color indexed="8"/>
      <name val="Calibri"/>
      <family val="2"/>
    </font>
    <font>
      <sz val="12"/>
      <color indexed="8"/>
      <name val="Calibri"/>
      <family val="2"/>
    </font>
    <font>
      <sz val="12"/>
      <name val="Calibri"/>
      <family val="2"/>
    </font>
    <font>
      <sz val="16"/>
      <color indexed="8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26"/>
      </patternFill>
    </fill>
    <fill>
      <patternFill patternType="solid">
        <fgColor indexed="13"/>
        <bgColor indexed="34"/>
      </patternFill>
    </fill>
    <fill>
      <patternFill patternType="solid">
        <fgColor indexed="27"/>
        <bgColor indexed="64"/>
      </patternFill>
    </fill>
    <fill>
      <patternFill patternType="solid">
        <fgColor indexed="42"/>
        <bgColor indexed="64"/>
      </patternFill>
    </fill>
  </fills>
  <borders count="10">
    <border>
      <left/>
      <right/>
      <top/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double">
        <color indexed="8"/>
      </left>
      <right/>
      <top style="double">
        <color indexed="8"/>
      </top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</borders>
  <cellStyleXfs count="2">
    <xf numFmtId="0" fontId="0" fillId="0" borderId="0"/>
    <xf numFmtId="0" fontId="1" fillId="0" borderId="0"/>
  </cellStyleXfs>
  <cellXfs count="60">
    <xf numFmtId="0" fontId="0" fillId="0" borderId="0" xfId="0"/>
    <xf numFmtId="49" fontId="2" fillId="0" borderId="0" xfId="0" applyNumberFormat="1" applyFont="1" applyAlignment="1">
      <alignment horizontal="center"/>
    </xf>
    <xf numFmtId="49" fontId="3" fillId="0" borderId="0" xfId="0" applyNumberFormat="1" applyFont="1" applyAlignment="1">
      <alignment horizontal="left"/>
    </xf>
    <xf numFmtId="49" fontId="3" fillId="0" borderId="0" xfId="0" applyNumberFormat="1" applyFont="1" applyAlignment="1">
      <alignment horizontal="center"/>
    </xf>
    <xf numFmtId="0" fontId="0" fillId="0" borderId="0" xfId="0" applyFill="1" applyBorder="1" applyAlignment="1"/>
    <xf numFmtId="0" fontId="4" fillId="0" borderId="0" xfId="0" applyFont="1" applyAlignment="1">
      <alignment horizontal="right"/>
    </xf>
    <xf numFmtId="0" fontId="5" fillId="0" borderId="0" xfId="0" applyFont="1" applyFill="1" applyBorder="1" applyAlignment="1"/>
    <xf numFmtId="0" fontId="5" fillId="0" borderId="0" xfId="0" applyFont="1" applyFill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NumberFormat="1" applyFont="1" applyFill="1" applyBorder="1" applyAlignment="1">
      <alignment horizontal="center"/>
    </xf>
    <xf numFmtId="0" fontId="6" fillId="0" borderId="2" xfId="0" applyFont="1" applyBorder="1"/>
    <xf numFmtId="0" fontId="7" fillId="2" borderId="1" xfId="0" applyFont="1" applyFill="1" applyBorder="1" applyAlignment="1">
      <alignment horizontal="center"/>
    </xf>
    <xf numFmtId="0" fontId="0" fillId="2" borderId="1" xfId="0" applyFont="1" applyFill="1" applyBorder="1" applyAlignment="1">
      <alignment horizontal="center"/>
    </xf>
    <xf numFmtId="0" fontId="8" fillId="0" borderId="0" xfId="0" applyFont="1"/>
    <xf numFmtId="49" fontId="9" fillId="0" borderId="3" xfId="0" applyNumberFormat="1" applyFont="1" applyBorder="1"/>
    <xf numFmtId="164" fontId="7" fillId="2" borderId="3" xfId="0" applyNumberFormat="1" applyFont="1" applyFill="1" applyBorder="1" applyAlignment="1">
      <alignment horizontal="center"/>
    </xf>
    <xf numFmtId="164" fontId="0" fillId="3" borderId="3" xfId="0" applyNumberFormat="1" applyFill="1" applyBorder="1" applyAlignment="1">
      <alignment horizontal="center"/>
    </xf>
    <xf numFmtId="164" fontId="0" fillId="0" borderId="3" xfId="0" applyNumberFormat="1" applyBorder="1" applyAlignment="1">
      <alignment horizontal="center"/>
    </xf>
    <xf numFmtId="0" fontId="10" fillId="0" borderId="0" xfId="0" applyFont="1"/>
    <xf numFmtId="49" fontId="11" fillId="0" borderId="4" xfId="0" applyNumberFormat="1" applyFont="1" applyBorder="1"/>
    <xf numFmtId="164" fontId="7" fillId="2" borderId="4" xfId="0" applyNumberFormat="1" applyFont="1" applyFill="1" applyBorder="1" applyAlignment="1">
      <alignment horizontal="center"/>
    </xf>
    <xf numFmtId="164" fontId="0" fillId="3" borderId="4" xfId="0" applyNumberFormat="1" applyFill="1" applyBorder="1" applyAlignment="1">
      <alignment horizontal="center"/>
    </xf>
    <xf numFmtId="164" fontId="0" fillId="0" borderId="4" xfId="0" applyNumberFormat="1" applyBorder="1" applyAlignment="1">
      <alignment horizontal="center"/>
    </xf>
    <xf numFmtId="49" fontId="12" fillId="0" borderId="4" xfId="0" applyNumberFormat="1" applyFont="1" applyBorder="1"/>
    <xf numFmtId="49" fontId="9" fillId="0" borderId="5" xfId="0" applyNumberFormat="1" applyFont="1" applyBorder="1"/>
    <xf numFmtId="164" fontId="7" fillId="2" borderId="5" xfId="0" applyNumberFormat="1" applyFont="1" applyFill="1" applyBorder="1" applyAlignment="1">
      <alignment horizontal="center"/>
    </xf>
    <xf numFmtId="164" fontId="0" fillId="3" borderId="5" xfId="0" applyNumberFormat="1" applyFill="1" applyBorder="1" applyAlignment="1">
      <alignment horizontal="center"/>
    </xf>
    <xf numFmtId="164" fontId="0" fillId="0" borderId="5" xfId="0" applyNumberFormat="1" applyBorder="1" applyAlignment="1">
      <alignment horizontal="center"/>
    </xf>
    <xf numFmtId="165" fontId="14" fillId="0" borderId="6" xfId="1" applyNumberFormat="1" applyFont="1" applyFill="1" applyBorder="1" applyAlignment="1">
      <alignment horizontal="center" vertical="center"/>
    </xf>
    <xf numFmtId="0" fontId="14" fillId="0" borderId="0" xfId="1" applyFont="1" applyFill="1" applyAlignment="1">
      <alignment horizontal="center" vertical="top"/>
    </xf>
    <xf numFmtId="0" fontId="14" fillId="0" borderId="6" xfId="1" applyFont="1" applyFill="1" applyBorder="1" applyAlignment="1">
      <alignment horizontal="left" vertical="top"/>
    </xf>
    <xf numFmtId="0" fontId="14" fillId="0" borderId="6" xfId="1" applyFont="1" applyFill="1" applyBorder="1" applyAlignment="1">
      <alignment horizontal="center" vertical="top"/>
    </xf>
    <xf numFmtId="0" fontId="15" fillId="0" borderId="6" xfId="0" applyFont="1" applyFill="1" applyBorder="1" applyAlignment="1">
      <alignment horizontal="center" vertical="top"/>
    </xf>
    <xf numFmtId="0" fontId="14" fillId="0" borderId="7" xfId="1" applyFont="1" applyFill="1" applyBorder="1" applyAlignment="1">
      <alignment horizontal="center" vertical="top"/>
    </xf>
    <xf numFmtId="49" fontId="14" fillId="0" borderId="6" xfId="1" applyNumberFormat="1" applyFont="1" applyFill="1" applyBorder="1" applyAlignment="1">
      <alignment horizontal="center" vertical="top"/>
    </xf>
    <xf numFmtId="0" fontId="14" fillId="0" borderId="0" xfId="1" applyFont="1" applyFill="1" applyAlignment="1">
      <alignment horizontal="left" vertical="top"/>
    </xf>
    <xf numFmtId="3" fontId="14" fillId="0" borderId="0" xfId="1" applyNumberFormat="1" applyFont="1" applyFill="1" applyAlignment="1">
      <alignment horizontal="center" vertical="top"/>
    </xf>
    <xf numFmtId="0" fontId="13" fillId="4" borderId="6" xfId="1" applyFont="1" applyFill="1" applyBorder="1" applyAlignment="1">
      <alignment horizontal="left" vertical="top" wrapText="1"/>
    </xf>
    <xf numFmtId="0" fontId="13" fillId="4" borderId="6" xfId="1" applyFont="1" applyFill="1" applyBorder="1" applyAlignment="1">
      <alignment horizontal="center" vertical="top" wrapText="1"/>
    </xf>
    <xf numFmtId="165" fontId="13" fillId="4" borderId="6" xfId="1" applyNumberFormat="1" applyFont="1" applyFill="1" applyBorder="1" applyAlignment="1">
      <alignment horizontal="center" vertical="center" wrapText="1"/>
    </xf>
    <xf numFmtId="0" fontId="13" fillId="4" borderId="6" xfId="1" applyFont="1" applyFill="1" applyBorder="1" applyAlignment="1">
      <alignment horizontal="center" vertical="top"/>
    </xf>
    <xf numFmtId="0" fontId="13" fillId="4" borderId="7" xfId="1" applyFont="1" applyFill="1" applyBorder="1" applyAlignment="1">
      <alignment horizontal="center" vertical="top"/>
    </xf>
    <xf numFmtId="0" fontId="14" fillId="5" borderId="6" xfId="1" applyFont="1" applyFill="1" applyBorder="1" applyAlignment="1">
      <alignment horizontal="left" vertical="top"/>
    </xf>
    <xf numFmtId="0" fontId="14" fillId="5" borderId="6" xfId="1" applyFont="1" applyFill="1" applyBorder="1" applyAlignment="1">
      <alignment horizontal="center" vertical="top"/>
    </xf>
    <xf numFmtId="165" fontId="14" fillId="0" borderId="0" xfId="1" applyNumberFormat="1" applyFont="1" applyFill="1" applyBorder="1" applyAlignment="1">
      <alignment horizontal="center" vertical="center"/>
    </xf>
    <xf numFmtId="0" fontId="13" fillId="5" borderId="6" xfId="1" applyFont="1" applyFill="1" applyBorder="1" applyAlignment="1">
      <alignment horizontal="center" vertical="center"/>
    </xf>
    <xf numFmtId="166" fontId="13" fillId="5" borderId="6" xfId="1" applyNumberFormat="1" applyFont="1" applyFill="1" applyBorder="1" applyAlignment="1">
      <alignment horizontal="center" vertical="center"/>
    </xf>
    <xf numFmtId="165" fontId="13" fillId="4" borderId="6" xfId="1" applyNumberFormat="1" applyFont="1" applyFill="1" applyBorder="1" applyAlignment="1">
      <alignment horizontal="center" vertical="center"/>
    </xf>
    <xf numFmtId="0" fontId="13" fillId="4" borderId="6" xfId="1" applyFont="1" applyFill="1" applyBorder="1" applyAlignment="1">
      <alignment horizontal="left" vertical="center" wrapText="1"/>
    </xf>
    <xf numFmtId="0" fontId="13" fillId="4" borderId="6" xfId="1" applyFont="1" applyFill="1" applyBorder="1" applyAlignment="1">
      <alignment horizontal="center" vertical="center" wrapText="1"/>
    </xf>
    <xf numFmtId="0" fontId="13" fillId="4" borderId="7" xfId="1" applyFont="1" applyFill="1" applyBorder="1" applyAlignment="1">
      <alignment horizontal="center" vertical="center"/>
    </xf>
    <xf numFmtId="0" fontId="13" fillId="4" borderId="6" xfId="1" applyFont="1" applyFill="1" applyBorder="1" applyAlignment="1">
      <alignment horizontal="center" vertical="center"/>
    </xf>
    <xf numFmtId="0" fontId="14" fillId="0" borderId="0" xfId="1" applyFont="1" applyFill="1" applyAlignment="1">
      <alignment horizontal="center" vertical="center"/>
    </xf>
    <xf numFmtId="0" fontId="13" fillId="4" borderId="6" xfId="1" applyFont="1" applyFill="1" applyBorder="1" applyAlignment="1">
      <alignment horizontal="center" vertical="center" wrapText="1"/>
    </xf>
    <xf numFmtId="0" fontId="16" fillId="0" borderId="6" xfId="1" applyFont="1" applyFill="1" applyBorder="1" applyAlignment="1">
      <alignment horizontal="center" vertical="center"/>
    </xf>
    <xf numFmtId="0" fontId="0" fillId="0" borderId="9" xfId="0" applyBorder="1" applyAlignment="1">
      <alignment horizontal="center"/>
    </xf>
    <xf numFmtId="0" fontId="4" fillId="0" borderId="8" xfId="0" applyFont="1" applyBorder="1" applyAlignment="1">
      <alignment horizontal="center"/>
    </xf>
    <xf numFmtId="0" fontId="0" fillId="0" borderId="8" xfId="0" applyFont="1" applyBorder="1" applyAlignment="1">
      <alignment horizontal="center"/>
    </xf>
    <xf numFmtId="14" fontId="0" fillId="0" borderId="8" xfId="0" applyNumberFormat="1" applyBorder="1" applyAlignment="1">
      <alignment horizontal="center"/>
    </xf>
  </cellXfs>
  <cellStyles count="2">
    <cellStyle name="Excel Built-in Normal" xfId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68.png"/><Relationship Id="rId13" Type="http://schemas.openxmlformats.org/officeDocument/2006/relationships/image" Target="../media/image73.png"/><Relationship Id="rId3" Type="http://schemas.openxmlformats.org/officeDocument/2006/relationships/image" Target="../media/image63.png"/><Relationship Id="rId7" Type="http://schemas.openxmlformats.org/officeDocument/2006/relationships/image" Target="../media/image67.png"/><Relationship Id="rId12" Type="http://schemas.openxmlformats.org/officeDocument/2006/relationships/image" Target="../media/image72.png"/><Relationship Id="rId17" Type="http://schemas.openxmlformats.org/officeDocument/2006/relationships/image" Target="../media/image77.png"/><Relationship Id="rId2" Type="http://schemas.openxmlformats.org/officeDocument/2006/relationships/image" Target="../media/image62.png"/><Relationship Id="rId16" Type="http://schemas.openxmlformats.org/officeDocument/2006/relationships/image" Target="../media/image76.png"/><Relationship Id="rId1" Type="http://schemas.openxmlformats.org/officeDocument/2006/relationships/image" Target="../media/image61.png"/><Relationship Id="rId6" Type="http://schemas.openxmlformats.org/officeDocument/2006/relationships/image" Target="../media/image66.png"/><Relationship Id="rId11" Type="http://schemas.openxmlformats.org/officeDocument/2006/relationships/image" Target="../media/image71.png"/><Relationship Id="rId5" Type="http://schemas.openxmlformats.org/officeDocument/2006/relationships/image" Target="../media/image65.png"/><Relationship Id="rId15" Type="http://schemas.openxmlformats.org/officeDocument/2006/relationships/image" Target="../media/image75.png"/><Relationship Id="rId10" Type="http://schemas.openxmlformats.org/officeDocument/2006/relationships/image" Target="../media/image70.png"/><Relationship Id="rId4" Type="http://schemas.openxmlformats.org/officeDocument/2006/relationships/image" Target="../media/image64.png"/><Relationship Id="rId9" Type="http://schemas.openxmlformats.org/officeDocument/2006/relationships/image" Target="../media/image69.png"/><Relationship Id="rId14" Type="http://schemas.openxmlformats.org/officeDocument/2006/relationships/image" Target="../media/image74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5.png"/><Relationship Id="rId13" Type="http://schemas.openxmlformats.org/officeDocument/2006/relationships/image" Target="../media/image90.png"/><Relationship Id="rId3" Type="http://schemas.openxmlformats.org/officeDocument/2006/relationships/image" Target="../media/image80.png"/><Relationship Id="rId7" Type="http://schemas.openxmlformats.org/officeDocument/2006/relationships/image" Target="../media/image84.png"/><Relationship Id="rId12" Type="http://schemas.openxmlformats.org/officeDocument/2006/relationships/image" Target="../media/image89.png"/><Relationship Id="rId2" Type="http://schemas.openxmlformats.org/officeDocument/2006/relationships/image" Target="../media/image79.png"/><Relationship Id="rId1" Type="http://schemas.openxmlformats.org/officeDocument/2006/relationships/image" Target="../media/image78.png"/><Relationship Id="rId6" Type="http://schemas.openxmlformats.org/officeDocument/2006/relationships/image" Target="../media/image83.png"/><Relationship Id="rId11" Type="http://schemas.openxmlformats.org/officeDocument/2006/relationships/image" Target="../media/image88.png"/><Relationship Id="rId5" Type="http://schemas.openxmlformats.org/officeDocument/2006/relationships/image" Target="../media/image82.png"/><Relationship Id="rId10" Type="http://schemas.openxmlformats.org/officeDocument/2006/relationships/image" Target="../media/image87.png"/><Relationship Id="rId4" Type="http://schemas.openxmlformats.org/officeDocument/2006/relationships/image" Target="../media/image81.png"/><Relationship Id="rId9" Type="http://schemas.openxmlformats.org/officeDocument/2006/relationships/image" Target="../media/image8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142875</xdr:colOff>
      <xdr:row>3</xdr:row>
      <xdr:rowOff>123825</xdr:rowOff>
    </xdr:from>
    <xdr:to>
      <xdr:col>2</xdr:col>
      <xdr:colOff>1219200</xdr:colOff>
      <xdr:row>3</xdr:row>
      <xdr:rowOff>1247775</xdr:rowOff>
    </xdr:to>
    <xdr:pic>
      <xdr:nvPicPr>
        <xdr:cNvPr id="1025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24100" y="2057400"/>
          <a:ext cx="1076325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6</xdr:row>
      <xdr:rowOff>66675</xdr:rowOff>
    </xdr:from>
    <xdr:to>
      <xdr:col>2</xdr:col>
      <xdr:colOff>1190625</xdr:colOff>
      <xdr:row>6</xdr:row>
      <xdr:rowOff>1257300</xdr:rowOff>
    </xdr:to>
    <xdr:pic>
      <xdr:nvPicPr>
        <xdr:cNvPr id="1026" name="Immagini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219325" y="5800725"/>
          <a:ext cx="11525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76200</xdr:colOff>
      <xdr:row>4</xdr:row>
      <xdr:rowOff>114300</xdr:rowOff>
    </xdr:from>
    <xdr:to>
      <xdr:col>2</xdr:col>
      <xdr:colOff>1219200</xdr:colOff>
      <xdr:row>4</xdr:row>
      <xdr:rowOff>1228725</xdr:rowOff>
    </xdr:to>
    <xdr:pic>
      <xdr:nvPicPr>
        <xdr:cNvPr id="1027" name="Immagini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257425" y="3314700"/>
          <a:ext cx="114300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9525</xdr:colOff>
      <xdr:row>5</xdr:row>
      <xdr:rowOff>28575</xdr:rowOff>
    </xdr:from>
    <xdr:to>
      <xdr:col>2</xdr:col>
      <xdr:colOff>1219200</xdr:colOff>
      <xdr:row>5</xdr:row>
      <xdr:rowOff>1295400</xdr:rowOff>
    </xdr:to>
    <xdr:pic>
      <xdr:nvPicPr>
        <xdr:cNvPr id="1028" name="Immagini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190750" y="4495800"/>
          <a:ext cx="1209675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28575</xdr:colOff>
      <xdr:row>7</xdr:row>
      <xdr:rowOff>28575</xdr:rowOff>
    </xdr:from>
    <xdr:to>
      <xdr:col>2</xdr:col>
      <xdr:colOff>1219200</xdr:colOff>
      <xdr:row>7</xdr:row>
      <xdr:rowOff>1343025</xdr:rowOff>
    </xdr:to>
    <xdr:pic>
      <xdr:nvPicPr>
        <xdr:cNvPr id="1029" name="Immagini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209800" y="7029450"/>
          <a:ext cx="1190625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8</xdr:row>
      <xdr:rowOff>28575</xdr:rowOff>
    </xdr:from>
    <xdr:to>
      <xdr:col>2</xdr:col>
      <xdr:colOff>1219200</xdr:colOff>
      <xdr:row>8</xdr:row>
      <xdr:rowOff>1304925</xdr:rowOff>
    </xdr:to>
    <xdr:pic>
      <xdr:nvPicPr>
        <xdr:cNvPr id="1030" name="Immagini 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219325" y="8296275"/>
          <a:ext cx="118110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47625</xdr:colOff>
      <xdr:row>9</xdr:row>
      <xdr:rowOff>38100</xdr:rowOff>
    </xdr:from>
    <xdr:to>
      <xdr:col>2</xdr:col>
      <xdr:colOff>1219200</xdr:colOff>
      <xdr:row>9</xdr:row>
      <xdr:rowOff>1304925</xdr:rowOff>
    </xdr:to>
    <xdr:pic>
      <xdr:nvPicPr>
        <xdr:cNvPr id="1031" name="Immagini 8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228850" y="9572625"/>
          <a:ext cx="117157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28575</xdr:colOff>
      <xdr:row>10</xdr:row>
      <xdr:rowOff>38100</xdr:rowOff>
    </xdr:from>
    <xdr:to>
      <xdr:col>2</xdr:col>
      <xdr:colOff>1219200</xdr:colOff>
      <xdr:row>10</xdr:row>
      <xdr:rowOff>1285875</xdr:rowOff>
    </xdr:to>
    <xdr:pic>
      <xdr:nvPicPr>
        <xdr:cNvPr id="1032" name="Immagini 9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209800" y="10839450"/>
          <a:ext cx="119062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11</xdr:row>
      <xdr:rowOff>47625</xdr:rowOff>
    </xdr:from>
    <xdr:to>
      <xdr:col>2</xdr:col>
      <xdr:colOff>1219200</xdr:colOff>
      <xdr:row>11</xdr:row>
      <xdr:rowOff>1285875</xdr:rowOff>
    </xdr:to>
    <xdr:pic>
      <xdr:nvPicPr>
        <xdr:cNvPr id="1033" name="Immagini 12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219325" y="12115800"/>
          <a:ext cx="118110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12</xdr:row>
      <xdr:rowOff>47625</xdr:rowOff>
    </xdr:from>
    <xdr:to>
      <xdr:col>2</xdr:col>
      <xdr:colOff>1219200</xdr:colOff>
      <xdr:row>12</xdr:row>
      <xdr:rowOff>1285875</xdr:rowOff>
    </xdr:to>
    <xdr:pic>
      <xdr:nvPicPr>
        <xdr:cNvPr id="1034" name="Immagini 17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219325" y="13382625"/>
          <a:ext cx="118110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47625</xdr:colOff>
      <xdr:row>13</xdr:row>
      <xdr:rowOff>66675</xdr:rowOff>
    </xdr:from>
    <xdr:to>
      <xdr:col>2</xdr:col>
      <xdr:colOff>1219200</xdr:colOff>
      <xdr:row>13</xdr:row>
      <xdr:rowOff>1295400</xdr:rowOff>
    </xdr:to>
    <xdr:pic>
      <xdr:nvPicPr>
        <xdr:cNvPr id="1035" name="Immagini 18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2228850" y="14668500"/>
          <a:ext cx="117157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9525</xdr:colOff>
      <xdr:row>14</xdr:row>
      <xdr:rowOff>38100</xdr:rowOff>
    </xdr:from>
    <xdr:to>
      <xdr:col>2</xdr:col>
      <xdr:colOff>1219200</xdr:colOff>
      <xdr:row>14</xdr:row>
      <xdr:rowOff>1362075</xdr:rowOff>
    </xdr:to>
    <xdr:pic>
      <xdr:nvPicPr>
        <xdr:cNvPr id="1036" name="Immagini 19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190750" y="15906750"/>
          <a:ext cx="120967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15</xdr:row>
      <xdr:rowOff>0</xdr:rowOff>
    </xdr:from>
    <xdr:to>
      <xdr:col>2</xdr:col>
      <xdr:colOff>1219200</xdr:colOff>
      <xdr:row>15</xdr:row>
      <xdr:rowOff>0</xdr:rowOff>
    </xdr:to>
    <xdr:pic>
      <xdr:nvPicPr>
        <xdr:cNvPr id="1037" name="Immagini 21"/>
        <xdr:cNvPicPr>
          <a:picLocks noChangeAspect="1" noChangeArrowheads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2219325" y="17135475"/>
          <a:ext cx="11811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16</xdr:row>
      <xdr:rowOff>9525</xdr:rowOff>
    </xdr:from>
    <xdr:to>
      <xdr:col>2</xdr:col>
      <xdr:colOff>1219200</xdr:colOff>
      <xdr:row>16</xdr:row>
      <xdr:rowOff>1362075</xdr:rowOff>
    </xdr:to>
    <xdr:pic>
      <xdr:nvPicPr>
        <xdr:cNvPr id="1038" name="Immagini 22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2219325" y="18411825"/>
          <a:ext cx="1181100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17</xdr:row>
      <xdr:rowOff>9525</xdr:rowOff>
    </xdr:from>
    <xdr:to>
      <xdr:col>2</xdr:col>
      <xdr:colOff>1219200</xdr:colOff>
      <xdr:row>17</xdr:row>
      <xdr:rowOff>1304925</xdr:rowOff>
    </xdr:to>
    <xdr:pic>
      <xdr:nvPicPr>
        <xdr:cNvPr id="1039" name="Immagini 23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2219325" y="19678650"/>
          <a:ext cx="1181100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47625</xdr:colOff>
      <xdr:row>18</xdr:row>
      <xdr:rowOff>9525</xdr:rowOff>
    </xdr:from>
    <xdr:to>
      <xdr:col>2</xdr:col>
      <xdr:colOff>1219200</xdr:colOff>
      <xdr:row>18</xdr:row>
      <xdr:rowOff>1323975</xdr:rowOff>
    </xdr:to>
    <xdr:pic>
      <xdr:nvPicPr>
        <xdr:cNvPr id="1040" name="Immagini 24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2228850" y="20945475"/>
          <a:ext cx="1171575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47625</xdr:colOff>
      <xdr:row>19</xdr:row>
      <xdr:rowOff>9525</xdr:rowOff>
    </xdr:from>
    <xdr:to>
      <xdr:col>2</xdr:col>
      <xdr:colOff>1219200</xdr:colOff>
      <xdr:row>19</xdr:row>
      <xdr:rowOff>1333500</xdr:rowOff>
    </xdr:to>
    <xdr:pic>
      <xdr:nvPicPr>
        <xdr:cNvPr id="1041" name="Immagini 29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2228850" y="22212300"/>
          <a:ext cx="1171575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47625</xdr:colOff>
      <xdr:row>20</xdr:row>
      <xdr:rowOff>38100</xdr:rowOff>
    </xdr:from>
    <xdr:to>
      <xdr:col>2</xdr:col>
      <xdr:colOff>1219200</xdr:colOff>
      <xdr:row>20</xdr:row>
      <xdr:rowOff>1362075</xdr:rowOff>
    </xdr:to>
    <xdr:pic>
      <xdr:nvPicPr>
        <xdr:cNvPr id="1042" name="Immagini 30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2228850" y="23507700"/>
          <a:ext cx="117157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47625</xdr:colOff>
      <xdr:row>21</xdr:row>
      <xdr:rowOff>38100</xdr:rowOff>
    </xdr:from>
    <xdr:to>
      <xdr:col>2</xdr:col>
      <xdr:colOff>1190625</xdr:colOff>
      <xdr:row>21</xdr:row>
      <xdr:rowOff>1304925</xdr:rowOff>
    </xdr:to>
    <xdr:pic>
      <xdr:nvPicPr>
        <xdr:cNvPr id="1043" name="Immagini 31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2228850" y="24774525"/>
          <a:ext cx="114300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22</xdr:row>
      <xdr:rowOff>38100</xdr:rowOff>
    </xdr:from>
    <xdr:to>
      <xdr:col>2</xdr:col>
      <xdr:colOff>1219200</xdr:colOff>
      <xdr:row>22</xdr:row>
      <xdr:rowOff>1323975</xdr:rowOff>
    </xdr:to>
    <xdr:pic>
      <xdr:nvPicPr>
        <xdr:cNvPr id="1044" name="Immagini 32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2219325" y="26041350"/>
          <a:ext cx="118110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23</xdr:row>
      <xdr:rowOff>38100</xdr:rowOff>
    </xdr:from>
    <xdr:to>
      <xdr:col>2</xdr:col>
      <xdr:colOff>1219200</xdr:colOff>
      <xdr:row>23</xdr:row>
      <xdr:rowOff>1323975</xdr:rowOff>
    </xdr:to>
    <xdr:pic>
      <xdr:nvPicPr>
        <xdr:cNvPr id="1045" name="Immagini 33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2219325" y="27308175"/>
          <a:ext cx="118110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24</xdr:row>
      <xdr:rowOff>38100</xdr:rowOff>
    </xdr:from>
    <xdr:to>
      <xdr:col>2</xdr:col>
      <xdr:colOff>1219200</xdr:colOff>
      <xdr:row>24</xdr:row>
      <xdr:rowOff>1304925</xdr:rowOff>
    </xdr:to>
    <xdr:pic>
      <xdr:nvPicPr>
        <xdr:cNvPr id="1046" name="Immagini 34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2219325" y="28575000"/>
          <a:ext cx="118110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25</xdr:row>
      <xdr:rowOff>28575</xdr:rowOff>
    </xdr:from>
    <xdr:to>
      <xdr:col>2</xdr:col>
      <xdr:colOff>1219200</xdr:colOff>
      <xdr:row>25</xdr:row>
      <xdr:rowOff>1343025</xdr:rowOff>
    </xdr:to>
    <xdr:pic>
      <xdr:nvPicPr>
        <xdr:cNvPr id="1047" name="Immagini 35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2219325" y="29832300"/>
          <a:ext cx="118110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28575</xdr:colOff>
      <xdr:row>26</xdr:row>
      <xdr:rowOff>38100</xdr:rowOff>
    </xdr:from>
    <xdr:to>
      <xdr:col>2</xdr:col>
      <xdr:colOff>1219200</xdr:colOff>
      <xdr:row>26</xdr:row>
      <xdr:rowOff>1323975</xdr:rowOff>
    </xdr:to>
    <xdr:pic>
      <xdr:nvPicPr>
        <xdr:cNvPr id="1048" name="Immagini 36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2209800" y="31108650"/>
          <a:ext cx="119062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47625</xdr:colOff>
      <xdr:row>27</xdr:row>
      <xdr:rowOff>9525</xdr:rowOff>
    </xdr:from>
    <xdr:to>
      <xdr:col>2</xdr:col>
      <xdr:colOff>1219200</xdr:colOff>
      <xdr:row>27</xdr:row>
      <xdr:rowOff>1362075</xdr:rowOff>
    </xdr:to>
    <xdr:pic>
      <xdr:nvPicPr>
        <xdr:cNvPr id="1049" name="Immagini 41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2228850" y="32346900"/>
          <a:ext cx="1171575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47625</xdr:colOff>
      <xdr:row>28</xdr:row>
      <xdr:rowOff>0</xdr:rowOff>
    </xdr:from>
    <xdr:to>
      <xdr:col>2</xdr:col>
      <xdr:colOff>1219200</xdr:colOff>
      <xdr:row>28</xdr:row>
      <xdr:rowOff>1343025</xdr:rowOff>
    </xdr:to>
    <xdr:pic>
      <xdr:nvPicPr>
        <xdr:cNvPr id="1050" name="Immagini 42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2228850" y="33604200"/>
          <a:ext cx="1171575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29</xdr:row>
      <xdr:rowOff>28575</xdr:rowOff>
    </xdr:from>
    <xdr:to>
      <xdr:col>2</xdr:col>
      <xdr:colOff>1209675</xdr:colOff>
      <xdr:row>29</xdr:row>
      <xdr:rowOff>1362075</xdr:rowOff>
    </xdr:to>
    <xdr:pic>
      <xdr:nvPicPr>
        <xdr:cNvPr id="1051" name="Immagini 43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2219325" y="34899600"/>
          <a:ext cx="1171575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28575</xdr:colOff>
      <xdr:row>30</xdr:row>
      <xdr:rowOff>66675</xdr:rowOff>
    </xdr:from>
    <xdr:to>
      <xdr:col>2</xdr:col>
      <xdr:colOff>1219200</xdr:colOff>
      <xdr:row>30</xdr:row>
      <xdr:rowOff>1266825</xdr:rowOff>
    </xdr:to>
    <xdr:pic>
      <xdr:nvPicPr>
        <xdr:cNvPr id="1052" name="Immagini 44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2209800" y="36204525"/>
          <a:ext cx="119062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31</xdr:row>
      <xdr:rowOff>66675</xdr:rowOff>
    </xdr:from>
    <xdr:to>
      <xdr:col>2</xdr:col>
      <xdr:colOff>1219200</xdr:colOff>
      <xdr:row>31</xdr:row>
      <xdr:rowOff>1304925</xdr:rowOff>
    </xdr:to>
    <xdr:pic>
      <xdr:nvPicPr>
        <xdr:cNvPr id="1053" name="Immagini 53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2219325" y="37471350"/>
          <a:ext cx="1181100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28575</xdr:colOff>
      <xdr:row>32</xdr:row>
      <xdr:rowOff>47625</xdr:rowOff>
    </xdr:from>
    <xdr:to>
      <xdr:col>2</xdr:col>
      <xdr:colOff>1219200</xdr:colOff>
      <xdr:row>32</xdr:row>
      <xdr:rowOff>1371600</xdr:rowOff>
    </xdr:to>
    <xdr:pic>
      <xdr:nvPicPr>
        <xdr:cNvPr id="1054" name="Immagini 54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2209800" y="38719125"/>
          <a:ext cx="119062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47625</xdr:colOff>
      <xdr:row>33</xdr:row>
      <xdr:rowOff>28575</xdr:rowOff>
    </xdr:from>
    <xdr:to>
      <xdr:col>2</xdr:col>
      <xdr:colOff>1219200</xdr:colOff>
      <xdr:row>33</xdr:row>
      <xdr:rowOff>1304925</xdr:rowOff>
    </xdr:to>
    <xdr:pic>
      <xdr:nvPicPr>
        <xdr:cNvPr id="1055" name="Immagini 55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2228850" y="39966900"/>
          <a:ext cx="1171575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47625</xdr:colOff>
      <xdr:row>34</xdr:row>
      <xdr:rowOff>66675</xdr:rowOff>
    </xdr:from>
    <xdr:to>
      <xdr:col>2</xdr:col>
      <xdr:colOff>1219200</xdr:colOff>
      <xdr:row>34</xdr:row>
      <xdr:rowOff>1266825</xdr:rowOff>
    </xdr:to>
    <xdr:pic>
      <xdr:nvPicPr>
        <xdr:cNvPr id="1056" name="Immagini 56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2228850" y="41271825"/>
          <a:ext cx="117157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35</xdr:row>
      <xdr:rowOff>28575</xdr:rowOff>
    </xdr:from>
    <xdr:to>
      <xdr:col>2</xdr:col>
      <xdr:colOff>1219200</xdr:colOff>
      <xdr:row>35</xdr:row>
      <xdr:rowOff>1304925</xdr:rowOff>
    </xdr:to>
    <xdr:pic>
      <xdr:nvPicPr>
        <xdr:cNvPr id="1057" name="Immagini 61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2219325" y="42500550"/>
          <a:ext cx="118110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47625</xdr:colOff>
      <xdr:row>36</xdr:row>
      <xdr:rowOff>47625</xdr:rowOff>
    </xdr:from>
    <xdr:to>
      <xdr:col>2</xdr:col>
      <xdr:colOff>1219200</xdr:colOff>
      <xdr:row>36</xdr:row>
      <xdr:rowOff>1362075</xdr:rowOff>
    </xdr:to>
    <xdr:pic>
      <xdr:nvPicPr>
        <xdr:cNvPr id="1058" name="Immagini 62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2228850" y="43786425"/>
          <a:ext cx="117157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37</xdr:row>
      <xdr:rowOff>28575</xdr:rowOff>
    </xdr:from>
    <xdr:to>
      <xdr:col>2</xdr:col>
      <xdr:colOff>1219200</xdr:colOff>
      <xdr:row>37</xdr:row>
      <xdr:rowOff>1362075</xdr:rowOff>
    </xdr:to>
    <xdr:pic>
      <xdr:nvPicPr>
        <xdr:cNvPr id="1059" name="Immagini 63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2219325" y="45034200"/>
          <a:ext cx="118110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40</xdr:row>
      <xdr:rowOff>28575</xdr:rowOff>
    </xdr:from>
    <xdr:to>
      <xdr:col>2</xdr:col>
      <xdr:colOff>1219200</xdr:colOff>
      <xdr:row>40</xdr:row>
      <xdr:rowOff>1304925</xdr:rowOff>
    </xdr:to>
    <xdr:pic>
      <xdr:nvPicPr>
        <xdr:cNvPr id="1060" name="Immagini 72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2219325" y="47063025"/>
          <a:ext cx="118110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47625</xdr:colOff>
      <xdr:row>41</xdr:row>
      <xdr:rowOff>66675</xdr:rowOff>
    </xdr:from>
    <xdr:to>
      <xdr:col>2</xdr:col>
      <xdr:colOff>1219200</xdr:colOff>
      <xdr:row>41</xdr:row>
      <xdr:rowOff>1323975</xdr:rowOff>
    </xdr:to>
    <xdr:pic>
      <xdr:nvPicPr>
        <xdr:cNvPr id="1061" name="Immagini 73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2228850" y="48367950"/>
          <a:ext cx="117157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28575</xdr:colOff>
      <xdr:row>42</xdr:row>
      <xdr:rowOff>47625</xdr:rowOff>
    </xdr:from>
    <xdr:to>
      <xdr:col>2</xdr:col>
      <xdr:colOff>1219200</xdr:colOff>
      <xdr:row>42</xdr:row>
      <xdr:rowOff>1323975</xdr:rowOff>
    </xdr:to>
    <xdr:pic>
      <xdr:nvPicPr>
        <xdr:cNvPr id="1062" name="Immagini 74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2209800" y="49615725"/>
          <a:ext cx="119062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28575</xdr:colOff>
      <xdr:row>43</xdr:row>
      <xdr:rowOff>28575</xdr:rowOff>
    </xdr:from>
    <xdr:to>
      <xdr:col>2</xdr:col>
      <xdr:colOff>1219200</xdr:colOff>
      <xdr:row>43</xdr:row>
      <xdr:rowOff>1343025</xdr:rowOff>
    </xdr:to>
    <xdr:pic>
      <xdr:nvPicPr>
        <xdr:cNvPr id="1063" name="Immagini 75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2209800" y="50863500"/>
          <a:ext cx="1190625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28575</xdr:colOff>
      <xdr:row>44</xdr:row>
      <xdr:rowOff>47625</xdr:rowOff>
    </xdr:from>
    <xdr:to>
      <xdr:col>2</xdr:col>
      <xdr:colOff>1219200</xdr:colOff>
      <xdr:row>44</xdr:row>
      <xdr:rowOff>1371600</xdr:rowOff>
    </xdr:to>
    <xdr:pic>
      <xdr:nvPicPr>
        <xdr:cNvPr id="1064" name="Immagini 76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2209800" y="52149375"/>
          <a:ext cx="119062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114300</xdr:colOff>
      <xdr:row>45</xdr:row>
      <xdr:rowOff>47625</xdr:rowOff>
    </xdr:from>
    <xdr:to>
      <xdr:col>2</xdr:col>
      <xdr:colOff>1219200</xdr:colOff>
      <xdr:row>45</xdr:row>
      <xdr:rowOff>1333500</xdr:rowOff>
    </xdr:to>
    <xdr:pic>
      <xdr:nvPicPr>
        <xdr:cNvPr id="1065" name="Immagini 77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2295525" y="53416200"/>
          <a:ext cx="110490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85725</xdr:colOff>
      <xdr:row>46</xdr:row>
      <xdr:rowOff>28575</xdr:rowOff>
    </xdr:from>
    <xdr:to>
      <xdr:col>2</xdr:col>
      <xdr:colOff>1219200</xdr:colOff>
      <xdr:row>46</xdr:row>
      <xdr:rowOff>1304925</xdr:rowOff>
    </xdr:to>
    <xdr:pic>
      <xdr:nvPicPr>
        <xdr:cNvPr id="1066" name="Immagini 87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2266950" y="54663975"/>
          <a:ext cx="1133475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114300</xdr:colOff>
      <xdr:row>47</xdr:row>
      <xdr:rowOff>28575</xdr:rowOff>
    </xdr:from>
    <xdr:to>
      <xdr:col>2</xdr:col>
      <xdr:colOff>1219200</xdr:colOff>
      <xdr:row>47</xdr:row>
      <xdr:rowOff>1304925</xdr:rowOff>
    </xdr:to>
    <xdr:pic>
      <xdr:nvPicPr>
        <xdr:cNvPr id="1067" name="Immagini 89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2295525" y="55930800"/>
          <a:ext cx="110490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48</xdr:row>
      <xdr:rowOff>47625</xdr:rowOff>
    </xdr:from>
    <xdr:to>
      <xdr:col>2</xdr:col>
      <xdr:colOff>1219200</xdr:colOff>
      <xdr:row>48</xdr:row>
      <xdr:rowOff>1304925</xdr:rowOff>
    </xdr:to>
    <xdr:pic>
      <xdr:nvPicPr>
        <xdr:cNvPr id="1068" name="Immagini 90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2219325" y="57216675"/>
          <a:ext cx="118110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47625</xdr:colOff>
      <xdr:row>49</xdr:row>
      <xdr:rowOff>28575</xdr:rowOff>
    </xdr:from>
    <xdr:to>
      <xdr:col>2</xdr:col>
      <xdr:colOff>1219200</xdr:colOff>
      <xdr:row>49</xdr:row>
      <xdr:rowOff>1304925</xdr:rowOff>
    </xdr:to>
    <xdr:pic>
      <xdr:nvPicPr>
        <xdr:cNvPr id="1069" name="Immagini 91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2228850" y="58464450"/>
          <a:ext cx="1171575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50</xdr:row>
      <xdr:rowOff>47625</xdr:rowOff>
    </xdr:from>
    <xdr:to>
      <xdr:col>2</xdr:col>
      <xdr:colOff>1219200</xdr:colOff>
      <xdr:row>50</xdr:row>
      <xdr:rowOff>1362075</xdr:rowOff>
    </xdr:to>
    <xdr:pic>
      <xdr:nvPicPr>
        <xdr:cNvPr id="1070" name="Immagini 92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2219325" y="59750325"/>
          <a:ext cx="118110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76200</xdr:colOff>
      <xdr:row>51</xdr:row>
      <xdr:rowOff>66675</xdr:rowOff>
    </xdr:from>
    <xdr:to>
      <xdr:col>2</xdr:col>
      <xdr:colOff>1219200</xdr:colOff>
      <xdr:row>51</xdr:row>
      <xdr:rowOff>1362075</xdr:rowOff>
    </xdr:to>
    <xdr:pic>
      <xdr:nvPicPr>
        <xdr:cNvPr id="1071" name="Immagini 96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2257425" y="61036200"/>
          <a:ext cx="1143000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52</xdr:row>
      <xdr:rowOff>28575</xdr:rowOff>
    </xdr:from>
    <xdr:to>
      <xdr:col>2</xdr:col>
      <xdr:colOff>1219200</xdr:colOff>
      <xdr:row>52</xdr:row>
      <xdr:rowOff>1343025</xdr:rowOff>
    </xdr:to>
    <xdr:pic>
      <xdr:nvPicPr>
        <xdr:cNvPr id="1072" name="Immagini 97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2219325" y="62264925"/>
          <a:ext cx="118110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47625</xdr:colOff>
      <xdr:row>53</xdr:row>
      <xdr:rowOff>66675</xdr:rowOff>
    </xdr:from>
    <xdr:to>
      <xdr:col>2</xdr:col>
      <xdr:colOff>1219200</xdr:colOff>
      <xdr:row>53</xdr:row>
      <xdr:rowOff>1333500</xdr:rowOff>
    </xdr:to>
    <xdr:pic>
      <xdr:nvPicPr>
        <xdr:cNvPr id="1073" name="Immagini 98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2228850" y="63569850"/>
          <a:ext cx="117157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47625</xdr:colOff>
      <xdr:row>54</xdr:row>
      <xdr:rowOff>28575</xdr:rowOff>
    </xdr:from>
    <xdr:to>
      <xdr:col>2</xdr:col>
      <xdr:colOff>1219200</xdr:colOff>
      <xdr:row>54</xdr:row>
      <xdr:rowOff>1362075</xdr:rowOff>
    </xdr:to>
    <xdr:pic>
      <xdr:nvPicPr>
        <xdr:cNvPr id="1074" name="Immagini 102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2228850" y="64798575"/>
          <a:ext cx="1171575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55</xdr:row>
      <xdr:rowOff>47625</xdr:rowOff>
    </xdr:from>
    <xdr:to>
      <xdr:col>2</xdr:col>
      <xdr:colOff>1219200</xdr:colOff>
      <xdr:row>55</xdr:row>
      <xdr:rowOff>1371600</xdr:rowOff>
    </xdr:to>
    <xdr:pic>
      <xdr:nvPicPr>
        <xdr:cNvPr id="1075" name="Immagini 103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2219325" y="66084450"/>
          <a:ext cx="118110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47625</xdr:colOff>
      <xdr:row>56</xdr:row>
      <xdr:rowOff>66675</xdr:rowOff>
    </xdr:from>
    <xdr:to>
      <xdr:col>2</xdr:col>
      <xdr:colOff>1219200</xdr:colOff>
      <xdr:row>56</xdr:row>
      <xdr:rowOff>1295400</xdr:rowOff>
    </xdr:to>
    <xdr:pic>
      <xdr:nvPicPr>
        <xdr:cNvPr id="1076" name="Immagini 104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2228850" y="67370325"/>
          <a:ext cx="117157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76200</xdr:colOff>
      <xdr:row>57</xdr:row>
      <xdr:rowOff>28575</xdr:rowOff>
    </xdr:from>
    <xdr:to>
      <xdr:col>2</xdr:col>
      <xdr:colOff>1219200</xdr:colOff>
      <xdr:row>57</xdr:row>
      <xdr:rowOff>1304925</xdr:rowOff>
    </xdr:to>
    <xdr:pic>
      <xdr:nvPicPr>
        <xdr:cNvPr id="1077" name="Immagini 105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2257425" y="68599050"/>
          <a:ext cx="114300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28575</xdr:colOff>
      <xdr:row>58</xdr:row>
      <xdr:rowOff>47625</xdr:rowOff>
    </xdr:from>
    <xdr:to>
      <xdr:col>2</xdr:col>
      <xdr:colOff>1219200</xdr:colOff>
      <xdr:row>58</xdr:row>
      <xdr:rowOff>1333500</xdr:rowOff>
    </xdr:to>
    <xdr:pic>
      <xdr:nvPicPr>
        <xdr:cNvPr id="1078" name="Immagini 106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2209800" y="69884925"/>
          <a:ext cx="119062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59</xdr:row>
      <xdr:rowOff>28575</xdr:rowOff>
    </xdr:from>
    <xdr:to>
      <xdr:col>2</xdr:col>
      <xdr:colOff>1219200</xdr:colOff>
      <xdr:row>59</xdr:row>
      <xdr:rowOff>1304925</xdr:rowOff>
    </xdr:to>
    <xdr:pic>
      <xdr:nvPicPr>
        <xdr:cNvPr id="1079" name="Immagini 107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2219325" y="71132700"/>
          <a:ext cx="118110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38100</xdr:colOff>
      <xdr:row>60</xdr:row>
      <xdr:rowOff>47625</xdr:rowOff>
    </xdr:from>
    <xdr:to>
      <xdr:col>2</xdr:col>
      <xdr:colOff>1219200</xdr:colOff>
      <xdr:row>60</xdr:row>
      <xdr:rowOff>1304925</xdr:rowOff>
    </xdr:to>
    <xdr:pic>
      <xdr:nvPicPr>
        <xdr:cNvPr id="1080" name="Immagini 108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2219325" y="72418575"/>
          <a:ext cx="118110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47625</xdr:colOff>
      <xdr:row>61</xdr:row>
      <xdr:rowOff>66675</xdr:rowOff>
    </xdr:from>
    <xdr:to>
      <xdr:col>2</xdr:col>
      <xdr:colOff>1209675</xdr:colOff>
      <xdr:row>61</xdr:row>
      <xdr:rowOff>1333500</xdr:rowOff>
    </xdr:to>
    <xdr:pic>
      <xdr:nvPicPr>
        <xdr:cNvPr id="1081" name="Immagini 109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2228850" y="73704450"/>
          <a:ext cx="1162050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76200</xdr:colOff>
      <xdr:row>62</xdr:row>
      <xdr:rowOff>47625</xdr:rowOff>
    </xdr:from>
    <xdr:to>
      <xdr:col>2</xdr:col>
      <xdr:colOff>1219200</xdr:colOff>
      <xdr:row>62</xdr:row>
      <xdr:rowOff>1333500</xdr:rowOff>
    </xdr:to>
    <xdr:pic>
      <xdr:nvPicPr>
        <xdr:cNvPr id="1082" name="Immagini 110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2257425" y="74952225"/>
          <a:ext cx="114300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47625</xdr:colOff>
      <xdr:row>63</xdr:row>
      <xdr:rowOff>66675</xdr:rowOff>
    </xdr:from>
    <xdr:to>
      <xdr:col>2</xdr:col>
      <xdr:colOff>1219200</xdr:colOff>
      <xdr:row>63</xdr:row>
      <xdr:rowOff>1304925</xdr:rowOff>
    </xdr:to>
    <xdr:pic>
      <xdr:nvPicPr>
        <xdr:cNvPr id="1083" name="Immagini 115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2228850" y="76238100"/>
          <a:ext cx="117157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47625</xdr:colOff>
      <xdr:row>64</xdr:row>
      <xdr:rowOff>66675</xdr:rowOff>
    </xdr:from>
    <xdr:to>
      <xdr:col>2</xdr:col>
      <xdr:colOff>1219200</xdr:colOff>
      <xdr:row>64</xdr:row>
      <xdr:rowOff>1362075</xdr:rowOff>
    </xdr:to>
    <xdr:pic>
      <xdr:nvPicPr>
        <xdr:cNvPr id="1084" name="Immagini 116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2228850" y="77504925"/>
          <a:ext cx="117157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66675</xdr:colOff>
      <xdr:row>15</xdr:row>
      <xdr:rowOff>114300</xdr:rowOff>
    </xdr:from>
    <xdr:to>
      <xdr:col>2</xdr:col>
      <xdr:colOff>1219200</xdr:colOff>
      <xdr:row>15</xdr:row>
      <xdr:rowOff>1266825</xdr:rowOff>
    </xdr:to>
    <xdr:pic>
      <xdr:nvPicPr>
        <xdr:cNvPr id="1085" name="Immagini 21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2247900" y="17249775"/>
          <a:ext cx="1152525" cy="1152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600075</xdr:colOff>
      <xdr:row>0</xdr:row>
      <xdr:rowOff>0</xdr:rowOff>
    </xdr:from>
    <xdr:to>
      <xdr:col>6</xdr:col>
      <xdr:colOff>838200</xdr:colOff>
      <xdr:row>5</xdr:row>
      <xdr:rowOff>180975</xdr:rowOff>
    </xdr:to>
    <xdr:pic>
      <xdr:nvPicPr>
        <xdr:cNvPr id="2049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648075" y="0"/>
          <a:ext cx="1685925" cy="1428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12</xdr:col>
      <xdr:colOff>609600</xdr:colOff>
      <xdr:row>0</xdr:row>
      <xdr:rowOff>114300</xdr:rowOff>
    </xdr:from>
    <xdr:to>
      <xdr:col>14</xdr:col>
      <xdr:colOff>809625</xdr:colOff>
      <xdr:row>5</xdr:row>
      <xdr:rowOff>142875</xdr:rowOff>
    </xdr:to>
    <xdr:pic>
      <xdr:nvPicPr>
        <xdr:cNvPr id="2050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753600" y="114300"/>
          <a:ext cx="1676400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20</xdr:col>
      <xdr:colOff>581025</xdr:colOff>
      <xdr:row>1</xdr:row>
      <xdr:rowOff>38100</xdr:rowOff>
    </xdr:from>
    <xdr:to>
      <xdr:col>22</xdr:col>
      <xdr:colOff>838200</xdr:colOff>
      <xdr:row>6</xdr:row>
      <xdr:rowOff>47625</xdr:rowOff>
    </xdr:to>
    <xdr:pic>
      <xdr:nvPicPr>
        <xdr:cNvPr id="2051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5821025" y="200025"/>
          <a:ext cx="1704975" cy="1323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571500</xdr:colOff>
      <xdr:row>24</xdr:row>
      <xdr:rowOff>114300</xdr:rowOff>
    </xdr:from>
    <xdr:to>
      <xdr:col>7</xdr:col>
      <xdr:colOff>38100</xdr:colOff>
      <xdr:row>30</xdr:row>
      <xdr:rowOff>0</xdr:rowOff>
    </xdr:to>
    <xdr:pic>
      <xdr:nvPicPr>
        <xdr:cNvPr id="2052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619500" y="4981575"/>
          <a:ext cx="1752600" cy="1362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12</xdr:col>
      <xdr:colOff>561975</xdr:colOff>
      <xdr:row>24</xdr:row>
      <xdr:rowOff>142875</xdr:rowOff>
    </xdr:from>
    <xdr:to>
      <xdr:col>14</xdr:col>
      <xdr:colOff>828675</xdr:colOff>
      <xdr:row>29</xdr:row>
      <xdr:rowOff>219075</xdr:rowOff>
    </xdr:to>
    <xdr:pic>
      <xdr:nvPicPr>
        <xdr:cNvPr id="2053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9705975" y="5010150"/>
          <a:ext cx="1724025" cy="1323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20</xdr:col>
      <xdr:colOff>533400</xdr:colOff>
      <xdr:row>25</xdr:row>
      <xdr:rowOff>304800</xdr:rowOff>
    </xdr:from>
    <xdr:to>
      <xdr:col>22</xdr:col>
      <xdr:colOff>771525</xdr:colOff>
      <xdr:row>31</xdr:row>
      <xdr:rowOff>66675</xdr:rowOff>
    </xdr:to>
    <xdr:pic>
      <xdr:nvPicPr>
        <xdr:cNvPr id="2054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5773400" y="5334000"/>
          <a:ext cx="175260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542925</xdr:colOff>
      <xdr:row>49</xdr:row>
      <xdr:rowOff>114300</xdr:rowOff>
    </xdr:from>
    <xdr:to>
      <xdr:col>6</xdr:col>
      <xdr:colOff>790575</xdr:colOff>
      <xdr:row>54</xdr:row>
      <xdr:rowOff>114300</xdr:rowOff>
    </xdr:to>
    <xdr:pic>
      <xdr:nvPicPr>
        <xdr:cNvPr id="2055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3590925" y="10010775"/>
          <a:ext cx="1743075" cy="1314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12</xdr:col>
      <xdr:colOff>561975</xdr:colOff>
      <xdr:row>49</xdr:row>
      <xdr:rowOff>161925</xdr:rowOff>
    </xdr:from>
    <xdr:to>
      <xdr:col>14</xdr:col>
      <xdr:colOff>733425</xdr:colOff>
      <xdr:row>54</xdr:row>
      <xdr:rowOff>104775</xdr:rowOff>
    </xdr:to>
    <xdr:pic>
      <xdr:nvPicPr>
        <xdr:cNvPr id="2056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9705975" y="10058400"/>
          <a:ext cx="1695450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20</xdr:col>
      <xdr:colOff>647700</xdr:colOff>
      <xdr:row>50</xdr:row>
      <xdr:rowOff>9525</xdr:rowOff>
    </xdr:from>
    <xdr:to>
      <xdr:col>22</xdr:col>
      <xdr:colOff>828675</xdr:colOff>
      <xdr:row>55</xdr:row>
      <xdr:rowOff>114300</xdr:rowOff>
    </xdr:to>
    <xdr:pic>
      <xdr:nvPicPr>
        <xdr:cNvPr id="2057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5887700" y="10306050"/>
          <a:ext cx="1638300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314325</xdr:colOff>
      <xdr:row>74</xdr:row>
      <xdr:rowOff>28575</xdr:rowOff>
    </xdr:from>
    <xdr:to>
      <xdr:col>2</xdr:col>
      <xdr:colOff>428625</xdr:colOff>
      <xdr:row>80</xdr:row>
      <xdr:rowOff>152400</xdr:rowOff>
    </xdr:to>
    <xdr:pic>
      <xdr:nvPicPr>
        <xdr:cNvPr id="2058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314325" y="15192375"/>
          <a:ext cx="1638300" cy="1428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8</xdr:col>
      <xdr:colOff>314325</xdr:colOff>
      <xdr:row>74</xdr:row>
      <xdr:rowOff>38100</xdr:rowOff>
    </xdr:from>
    <xdr:to>
      <xdr:col>10</xdr:col>
      <xdr:colOff>619125</xdr:colOff>
      <xdr:row>80</xdr:row>
      <xdr:rowOff>152400</xdr:rowOff>
    </xdr:to>
    <xdr:pic>
      <xdr:nvPicPr>
        <xdr:cNvPr id="2059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410325" y="15201900"/>
          <a:ext cx="1828800" cy="1419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16</xdr:col>
      <xdr:colOff>342900</xdr:colOff>
      <xdr:row>74</xdr:row>
      <xdr:rowOff>66675</xdr:rowOff>
    </xdr:from>
    <xdr:to>
      <xdr:col>18</xdr:col>
      <xdr:colOff>838200</xdr:colOff>
      <xdr:row>80</xdr:row>
      <xdr:rowOff>152400</xdr:rowOff>
    </xdr:to>
    <xdr:pic>
      <xdr:nvPicPr>
        <xdr:cNvPr id="2060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2534900" y="15230475"/>
          <a:ext cx="1943100" cy="1390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152400</xdr:colOff>
      <xdr:row>98</xdr:row>
      <xdr:rowOff>66675</xdr:rowOff>
    </xdr:from>
    <xdr:to>
      <xdr:col>2</xdr:col>
      <xdr:colOff>495300</xdr:colOff>
      <xdr:row>105</xdr:row>
      <xdr:rowOff>66675</xdr:rowOff>
    </xdr:to>
    <xdr:pic>
      <xdr:nvPicPr>
        <xdr:cNvPr id="2061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52400" y="20097750"/>
          <a:ext cx="1866900" cy="1466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7</xdr:col>
      <xdr:colOff>609600</xdr:colOff>
      <xdr:row>98</xdr:row>
      <xdr:rowOff>66675</xdr:rowOff>
    </xdr:from>
    <xdr:to>
      <xdr:col>10</xdr:col>
      <xdr:colOff>457200</xdr:colOff>
      <xdr:row>105</xdr:row>
      <xdr:rowOff>104775</xdr:rowOff>
    </xdr:to>
    <xdr:pic>
      <xdr:nvPicPr>
        <xdr:cNvPr id="2062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5943600" y="20097750"/>
          <a:ext cx="2133600" cy="1504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16</xdr:col>
      <xdr:colOff>161925</xdr:colOff>
      <xdr:row>98</xdr:row>
      <xdr:rowOff>28575</xdr:rowOff>
    </xdr:from>
    <xdr:to>
      <xdr:col>19</xdr:col>
      <xdr:colOff>47625</xdr:colOff>
      <xdr:row>105</xdr:row>
      <xdr:rowOff>104775</xdr:rowOff>
    </xdr:to>
    <xdr:pic>
      <xdr:nvPicPr>
        <xdr:cNvPr id="2063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2353925" y="20059650"/>
          <a:ext cx="2171700" cy="1543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123</xdr:row>
      <xdr:rowOff>66675</xdr:rowOff>
    </xdr:from>
    <xdr:to>
      <xdr:col>3</xdr:col>
      <xdr:colOff>114300</xdr:colOff>
      <xdr:row>131</xdr:row>
      <xdr:rowOff>66675</xdr:rowOff>
    </xdr:to>
    <xdr:pic>
      <xdr:nvPicPr>
        <xdr:cNvPr id="2064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80975" y="25126950"/>
          <a:ext cx="2219325" cy="1666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7</xdr:col>
      <xdr:colOff>876300</xdr:colOff>
      <xdr:row>123</xdr:row>
      <xdr:rowOff>47625</xdr:rowOff>
    </xdr:from>
    <xdr:to>
      <xdr:col>10</xdr:col>
      <xdr:colOff>771525</xdr:colOff>
      <xdr:row>131</xdr:row>
      <xdr:rowOff>28575</xdr:rowOff>
    </xdr:to>
    <xdr:pic>
      <xdr:nvPicPr>
        <xdr:cNvPr id="2065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096000" y="25107900"/>
          <a:ext cx="2286000" cy="1647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15</xdr:col>
      <xdr:colOff>866775</xdr:colOff>
      <xdr:row>123</xdr:row>
      <xdr:rowOff>85725</xdr:rowOff>
    </xdr:from>
    <xdr:to>
      <xdr:col>18</xdr:col>
      <xdr:colOff>838200</xdr:colOff>
      <xdr:row>131</xdr:row>
      <xdr:rowOff>47625</xdr:rowOff>
    </xdr:to>
    <xdr:pic>
      <xdr:nvPicPr>
        <xdr:cNvPr id="2066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2192000" y="25146000"/>
          <a:ext cx="2286000" cy="1628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148</xdr:row>
      <xdr:rowOff>180975</xdr:rowOff>
    </xdr:from>
    <xdr:to>
      <xdr:col>2</xdr:col>
      <xdr:colOff>752475</xdr:colOff>
      <xdr:row>155</xdr:row>
      <xdr:rowOff>200025</xdr:rowOff>
    </xdr:to>
    <xdr:pic>
      <xdr:nvPicPr>
        <xdr:cNvPr id="2067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80975" y="30270450"/>
          <a:ext cx="2095500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8</xdr:col>
      <xdr:colOff>180975</xdr:colOff>
      <xdr:row>149</xdr:row>
      <xdr:rowOff>123825</xdr:rowOff>
    </xdr:from>
    <xdr:to>
      <xdr:col>11</xdr:col>
      <xdr:colOff>76200</xdr:colOff>
      <xdr:row>156</xdr:row>
      <xdr:rowOff>161925</xdr:rowOff>
    </xdr:to>
    <xdr:pic>
      <xdr:nvPicPr>
        <xdr:cNvPr id="2068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276975" y="30441900"/>
          <a:ext cx="2181225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161925</xdr:colOff>
      <xdr:row>1</xdr:row>
      <xdr:rowOff>123825</xdr:rowOff>
    </xdr:from>
    <xdr:to>
      <xdr:col>6</xdr:col>
      <xdr:colOff>38100</xdr:colOff>
      <xdr:row>5</xdr:row>
      <xdr:rowOff>161925</xdr:rowOff>
    </xdr:to>
    <xdr:pic>
      <xdr:nvPicPr>
        <xdr:cNvPr id="3073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209925" y="285750"/>
          <a:ext cx="1400175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11</xdr:col>
      <xdr:colOff>352425</xdr:colOff>
      <xdr:row>1</xdr:row>
      <xdr:rowOff>28575</xdr:rowOff>
    </xdr:from>
    <xdr:to>
      <xdr:col>13</xdr:col>
      <xdr:colOff>381000</xdr:colOff>
      <xdr:row>5</xdr:row>
      <xdr:rowOff>180975</xdr:rowOff>
    </xdr:to>
    <xdr:pic>
      <xdr:nvPicPr>
        <xdr:cNvPr id="3074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734425" y="190500"/>
          <a:ext cx="1552575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104775</xdr:colOff>
      <xdr:row>26</xdr:row>
      <xdr:rowOff>38100</xdr:rowOff>
    </xdr:from>
    <xdr:to>
      <xdr:col>5</xdr:col>
      <xdr:colOff>790575</xdr:colOff>
      <xdr:row>30</xdr:row>
      <xdr:rowOff>38100</xdr:rowOff>
    </xdr:to>
    <xdr:pic>
      <xdr:nvPicPr>
        <xdr:cNvPr id="3075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152775" y="5229225"/>
          <a:ext cx="1419225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11</xdr:col>
      <xdr:colOff>66675</xdr:colOff>
      <xdr:row>25</xdr:row>
      <xdr:rowOff>142875</xdr:rowOff>
    </xdr:from>
    <xdr:to>
      <xdr:col>12</xdr:col>
      <xdr:colOff>790575</xdr:colOff>
      <xdr:row>30</xdr:row>
      <xdr:rowOff>0</xdr:rowOff>
    </xdr:to>
    <xdr:pic>
      <xdr:nvPicPr>
        <xdr:cNvPr id="3076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448675" y="5172075"/>
          <a:ext cx="14573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123825</xdr:colOff>
      <xdr:row>51</xdr:row>
      <xdr:rowOff>276225</xdr:rowOff>
    </xdr:from>
    <xdr:to>
      <xdr:col>5</xdr:col>
      <xdr:colOff>828675</xdr:colOff>
      <xdr:row>58</xdr:row>
      <xdr:rowOff>38100</xdr:rowOff>
    </xdr:to>
    <xdr:pic>
      <xdr:nvPicPr>
        <xdr:cNvPr id="3077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171825" y="10496550"/>
          <a:ext cx="1400175" cy="1466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11</xdr:col>
      <xdr:colOff>38100</xdr:colOff>
      <xdr:row>52</xdr:row>
      <xdr:rowOff>66675</xdr:rowOff>
    </xdr:from>
    <xdr:to>
      <xdr:col>13</xdr:col>
      <xdr:colOff>142875</xdr:colOff>
      <xdr:row>58</xdr:row>
      <xdr:rowOff>28575</xdr:rowOff>
    </xdr:to>
    <xdr:pic>
      <xdr:nvPicPr>
        <xdr:cNvPr id="3078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8420100" y="10687050"/>
          <a:ext cx="1628775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9525</xdr:colOff>
      <xdr:row>78</xdr:row>
      <xdr:rowOff>47625</xdr:rowOff>
    </xdr:from>
    <xdr:to>
      <xdr:col>6</xdr:col>
      <xdr:colOff>0</xdr:colOff>
      <xdr:row>83</xdr:row>
      <xdr:rowOff>152400</xdr:rowOff>
    </xdr:to>
    <xdr:pic>
      <xdr:nvPicPr>
        <xdr:cNvPr id="3079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3057525" y="15925800"/>
          <a:ext cx="151447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11</xdr:col>
      <xdr:colOff>104775</xdr:colOff>
      <xdr:row>78</xdr:row>
      <xdr:rowOff>28575</xdr:rowOff>
    </xdr:from>
    <xdr:to>
      <xdr:col>13</xdr:col>
      <xdr:colOff>28575</xdr:colOff>
      <xdr:row>83</xdr:row>
      <xdr:rowOff>85725</xdr:rowOff>
    </xdr:to>
    <xdr:pic>
      <xdr:nvPicPr>
        <xdr:cNvPr id="3080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8486775" y="15906750"/>
          <a:ext cx="1447800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47625</xdr:colOff>
      <xdr:row>77</xdr:row>
      <xdr:rowOff>219075</xdr:rowOff>
    </xdr:from>
    <xdr:to>
      <xdr:col>19</xdr:col>
      <xdr:colOff>809625</xdr:colOff>
      <xdr:row>83</xdr:row>
      <xdr:rowOff>28575</xdr:rowOff>
    </xdr:to>
    <xdr:pic>
      <xdr:nvPicPr>
        <xdr:cNvPr id="3081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3763625" y="15868650"/>
          <a:ext cx="147637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104775</xdr:colOff>
      <xdr:row>103</xdr:row>
      <xdr:rowOff>152400</xdr:rowOff>
    </xdr:from>
    <xdr:to>
      <xdr:col>6</xdr:col>
      <xdr:colOff>85725</xdr:colOff>
      <xdr:row>109</xdr:row>
      <xdr:rowOff>104775</xdr:rowOff>
    </xdr:to>
    <xdr:pic>
      <xdr:nvPicPr>
        <xdr:cNvPr id="3082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3152775" y="21059775"/>
          <a:ext cx="1504950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11</xdr:col>
      <xdr:colOff>123825</xdr:colOff>
      <xdr:row>103</xdr:row>
      <xdr:rowOff>180975</xdr:rowOff>
    </xdr:from>
    <xdr:to>
      <xdr:col>12</xdr:col>
      <xdr:colOff>847725</xdr:colOff>
      <xdr:row>109</xdr:row>
      <xdr:rowOff>28575</xdr:rowOff>
    </xdr:to>
    <xdr:pic>
      <xdr:nvPicPr>
        <xdr:cNvPr id="3083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8505825" y="21088350"/>
          <a:ext cx="1400175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9525</xdr:colOff>
      <xdr:row>103</xdr:row>
      <xdr:rowOff>180975</xdr:rowOff>
    </xdr:from>
    <xdr:to>
      <xdr:col>19</xdr:col>
      <xdr:colOff>828675</xdr:colOff>
      <xdr:row>109</xdr:row>
      <xdr:rowOff>104775</xdr:rowOff>
    </xdr:to>
    <xdr:pic>
      <xdr:nvPicPr>
        <xdr:cNvPr id="3084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3725525" y="21088350"/>
          <a:ext cx="1514475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104775</xdr:colOff>
      <xdr:row>129</xdr:row>
      <xdr:rowOff>66675</xdr:rowOff>
    </xdr:from>
    <xdr:to>
      <xdr:col>6</xdr:col>
      <xdr:colOff>38100</xdr:colOff>
      <xdr:row>135</xdr:row>
      <xdr:rowOff>9525</xdr:rowOff>
    </xdr:to>
    <xdr:pic>
      <xdr:nvPicPr>
        <xdr:cNvPr id="3085" name="Immagini 1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3152775" y="26231850"/>
          <a:ext cx="1457325" cy="1152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4"/>
  <sheetViews>
    <sheetView tabSelected="1" topLeftCell="A61" zoomScale="90" zoomScaleNormal="90" workbookViewId="0">
      <selection activeCell="AC1" sqref="AC1:AC4"/>
    </sheetView>
  </sheetViews>
  <sheetFormatPr defaultColWidth="8.7109375" defaultRowHeight="99.75" customHeight="1" x14ac:dyDescent="0.2"/>
  <cols>
    <col min="1" max="1" width="20" style="36" customWidth="1"/>
    <col min="2" max="2" width="12.7109375" style="30" customWidth="1"/>
    <col min="3" max="3" width="18.28515625" style="30" customWidth="1"/>
    <col min="4" max="4" width="24" style="30" customWidth="1"/>
    <col min="5" max="5" width="26.7109375" style="30" customWidth="1"/>
    <col min="6" max="6" width="9.140625" style="30" customWidth="1"/>
    <col min="7" max="7" width="14.42578125" style="30" customWidth="1"/>
    <col min="8" max="8" width="4.7109375" style="30" customWidth="1"/>
    <col min="9" max="9" width="4.140625" style="30" customWidth="1"/>
    <col min="10" max="11" width="4.42578125" style="30" customWidth="1"/>
    <col min="12" max="12" width="4" style="30" customWidth="1"/>
    <col min="13" max="13" width="3.42578125" style="30" customWidth="1"/>
    <col min="14" max="14" width="9.140625" style="30" customWidth="1"/>
    <col min="15" max="15" width="12.42578125" style="29" customWidth="1"/>
    <col min="16" max="16" width="13.7109375" style="30" customWidth="1"/>
    <col min="17" max="16384" width="8.7109375" style="30"/>
  </cols>
  <sheetData>
    <row r="1" spans="1:16" ht="99.75" customHeight="1" x14ac:dyDescent="0.2">
      <c r="A1" s="55" t="s">
        <v>136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</row>
    <row r="2" spans="1:16" s="53" customFormat="1" ht="30.95" customHeight="1" x14ac:dyDescent="0.2">
      <c r="A2" s="50" t="s">
        <v>26</v>
      </c>
      <c r="B2" s="50" t="s">
        <v>27</v>
      </c>
      <c r="C2" s="50" t="s">
        <v>28</v>
      </c>
      <c r="D2" s="50" t="s">
        <v>29</v>
      </c>
      <c r="E2" s="50" t="s">
        <v>30</v>
      </c>
      <c r="F2" s="50" t="s">
        <v>31</v>
      </c>
      <c r="G2" s="50" t="s">
        <v>0</v>
      </c>
      <c r="H2" s="54" t="s">
        <v>32</v>
      </c>
      <c r="I2" s="54"/>
      <c r="J2" s="54"/>
      <c r="K2" s="54"/>
      <c r="L2" s="54"/>
      <c r="M2" s="54"/>
      <c r="N2" s="50" t="s">
        <v>133</v>
      </c>
      <c r="O2" s="40" t="s">
        <v>134</v>
      </c>
      <c r="P2" s="40" t="s">
        <v>135</v>
      </c>
    </row>
    <row r="3" spans="1:16" ht="21.95" customHeight="1" x14ac:dyDescent="0.2">
      <c r="A3" s="38"/>
      <c r="B3" s="39"/>
      <c r="C3" s="39"/>
      <c r="D3" s="39"/>
      <c r="E3" s="39"/>
      <c r="F3" s="39"/>
      <c r="G3" s="39"/>
      <c r="H3" s="41" t="s">
        <v>5</v>
      </c>
      <c r="I3" s="41" t="s">
        <v>6</v>
      </c>
      <c r="J3" s="41" t="s">
        <v>7</v>
      </c>
      <c r="K3" s="41" t="s">
        <v>8</v>
      </c>
      <c r="L3" s="41" t="s">
        <v>9</v>
      </c>
      <c r="M3" s="42" t="s">
        <v>10</v>
      </c>
      <c r="N3" s="42"/>
      <c r="O3" s="40"/>
      <c r="P3" s="40"/>
    </row>
    <row r="4" spans="1:16" ht="99.75" customHeight="1" x14ac:dyDescent="0.2">
      <c r="A4" s="31" t="s">
        <v>33</v>
      </c>
      <c r="B4" s="32" t="s">
        <v>92</v>
      </c>
      <c r="C4" s="33"/>
      <c r="D4" s="32" t="s">
        <v>1</v>
      </c>
      <c r="E4" s="32" t="s">
        <v>2</v>
      </c>
      <c r="F4" s="32" t="s">
        <v>3</v>
      </c>
      <c r="G4" s="32" t="s">
        <v>4</v>
      </c>
      <c r="H4" s="32">
        <v>0</v>
      </c>
      <c r="I4" s="32">
        <v>1</v>
      </c>
      <c r="J4" s="32">
        <v>0</v>
      </c>
      <c r="K4" s="32">
        <v>0</v>
      </c>
      <c r="L4" s="32">
        <v>0</v>
      </c>
      <c r="M4" s="34">
        <v>0</v>
      </c>
      <c r="N4" s="34">
        <f>SUM(H4:M4)</f>
        <v>1</v>
      </c>
      <c r="O4" s="29">
        <v>360</v>
      </c>
      <c r="P4" s="29">
        <f>O4*N4</f>
        <v>360</v>
      </c>
    </row>
    <row r="5" spans="1:16" ht="99.75" customHeight="1" x14ac:dyDescent="0.2">
      <c r="A5" s="31" t="s">
        <v>34</v>
      </c>
      <c r="B5" s="32" t="s">
        <v>93</v>
      </c>
      <c r="C5" s="33"/>
      <c r="D5" s="32" t="s">
        <v>1</v>
      </c>
      <c r="E5" s="32" t="s">
        <v>2</v>
      </c>
      <c r="F5" s="32" t="s">
        <v>3</v>
      </c>
      <c r="G5" s="32" t="s">
        <v>4</v>
      </c>
      <c r="H5" s="32">
        <v>0</v>
      </c>
      <c r="I5" s="32">
        <v>1</v>
      </c>
      <c r="J5" s="32">
        <v>0</v>
      </c>
      <c r="K5" s="32">
        <v>0</v>
      </c>
      <c r="L5" s="32">
        <v>0</v>
      </c>
      <c r="M5" s="34">
        <v>0</v>
      </c>
      <c r="N5" s="34">
        <f t="shared" ref="N5:N65" si="0">SUM(H5:M5)</f>
        <v>1</v>
      </c>
      <c r="O5" s="29">
        <v>360</v>
      </c>
      <c r="P5" s="29">
        <f t="shared" ref="P5:P65" si="1">O5*N5</f>
        <v>360</v>
      </c>
    </row>
    <row r="6" spans="1:16" ht="99.75" customHeight="1" x14ac:dyDescent="0.2">
      <c r="A6" s="31" t="s">
        <v>35</v>
      </c>
      <c r="B6" s="32" t="s">
        <v>95</v>
      </c>
      <c r="C6" s="33"/>
      <c r="D6" s="32" t="s">
        <v>1</v>
      </c>
      <c r="E6" s="32" t="s">
        <v>2</v>
      </c>
      <c r="F6" s="32" t="s">
        <v>3</v>
      </c>
      <c r="G6" s="32" t="s">
        <v>4</v>
      </c>
      <c r="H6" s="32">
        <v>0</v>
      </c>
      <c r="I6" s="32">
        <v>1</v>
      </c>
      <c r="J6" s="32">
        <v>0</v>
      </c>
      <c r="K6" s="32">
        <v>0</v>
      </c>
      <c r="L6" s="32">
        <v>0</v>
      </c>
      <c r="M6" s="34">
        <v>0</v>
      </c>
      <c r="N6" s="34">
        <f t="shared" si="0"/>
        <v>1</v>
      </c>
      <c r="O6" s="29">
        <v>360</v>
      </c>
      <c r="P6" s="29">
        <f t="shared" si="1"/>
        <v>360</v>
      </c>
    </row>
    <row r="7" spans="1:16" ht="99.75" customHeight="1" x14ac:dyDescent="0.2">
      <c r="A7" s="31" t="s">
        <v>36</v>
      </c>
      <c r="B7" s="32" t="s">
        <v>92</v>
      </c>
      <c r="C7" s="33"/>
      <c r="D7" s="32" t="s">
        <v>1</v>
      </c>
      <c r="E7" s="32" t="s">
        <v>2</v>
      </c>
      <c r="F7" s="32" t="s">
        <v>3</v>
      </c>
      <c r="G7" s="32" t="s">
        <v>4</v>
      </c>
      <c r="H7" s="32">
        <v>0</v>
      </c>
      <c r="I7" s="32">
        <v>1</v>
      </c>
      <c r="J7" s="32">
        <v>0</v>
      </c>
      <c r="K7" s="32">
        <v>0</v>
      </c>
      <c r="L7" s="32">
        <v>0</v>
      </c>
      <c r="M7" s="34">
        <v>0</v>
      </c>
      <c r="N7" s="34">
        <f t="shared" si="0"/>
        <v>1</v>
      </c>
      <c r="O7" s="29">
        <v>360</v>
      </c>
      <c r="P7" s="29">
        <f t="shared" si="1"/>
        <v>360</v>
      </c>
    </row>
    <row r="8" spans="1:16" ht="99.75" customHeight="1" x14ac:dyDescent="0.2">
      <c r="A8" s="31" t="s">
        <v>37</v>
      </c>
      <c r="B8" s="32" t="s">
        <v>93</v>
      </c>
      <c r="C8" s="33"/>
      <c r="D8" s="32" t="s">
        <v>1</v>
      </c>
      <c r="E8" s="32" t="s">
        <v>2</v>
      </c>
      <c r="F8" s="32" t="s">
        <v>3</v>
      </c>
      <c r="G8" s="32" t="s">
        <v>4</v>
      </c>
      <c r="H8" s="32">
        <v>0</v>
      </c>
      <c r="I8" s="32">
        <v>1</v>
      </c>
      <c r="J8" s="32">
        <v>0</v>
      </c>
      <c r="K8" s="32">
        <v>0</v>
      </c>
      <c r="L8" s="32">
        <v>0</v>
      </c>
      <c r="M8" s="34">
        <v>0</v>
      </c>
      <c r="N8" s="34">
        <f t="shared" si="0"/>
        <v>1</v>
      </c>
      <c r="O8" s="29">
        <v>360</v>
      </c>
      <c r="P8" s="29">
        <f t="shared" si="1"/>
        <v>360</v>
      </c>
    </row>
    <row r="9" spans="1:16" ht="99.75" customHeight="1" x14ac:dyDescent="0.2">
      <c r="A9" s="31" t="s">
        <v>38</v>
      </c>
      <c r="B9" s="35" t="s">
        <v>94</v>
      </c>
      <c r="C9" s="33"/>
      <c r="D9" s="32" t="s">
        <v>1</v>
      </c>
      <c r="E9" s="32" t="s">
        <v>2</v>
      </c>
      <c r="F9" s="32" t="s">
        <v>3</v>
      </c>
      <c r="G9" s="32" t="s">
        <v>4</v>
      </c>
      <c r="H9" s="32">
        <v>0</v>
      </c>
      <c r="I9" s="32">
        <v>1</v>
      </c>
      <c r="J9" s="32">
        <v>0</v>
      </c>
      <c r="K9" s="32">
        <v>0</v>
      </c>
      <c r="L9" s="32">
        <v>0</v>
      </c>
      <c r="M9" s="34">
        <v>0</v>
      </c>
      <c r="N9" s="34">
        <f t="shared" si="0"/>
        <v>1</v>
      </c>
      <c r="O9" s="29">
        <v>360</v>
      </c>
      <c r="P9" s="29">
        <f t="shared" si="1"/>
        <v>360</v>
      </c>
    </row>
    <row r="10" spans="1:16" ht="99.75" customHeight="1" x14ac:dyDescent="0.2">
      <c r="A10" s="31" t="s">
        <v>39</v>
      </c>
      <c r="B10" s="32" t="s">
        <v>95</v>
      </c>
      <c r="C10" s="33"/>
      <c r="D10" s="32" t="s">
        <v>1</v>
      </c>
      <c r="E10" s="32" t="s">
        <v>2</v>
      </c>
      <c r="F10" s="32" t="s">
        <v>3</v>
      </c>
      <c r="G10" s="32" t="s">
        <v>4</v>
      </c>
      <c r="H10" s="32">
        <v>0</v>
      </c>
      <c r="I10" s="32">
        <v>1</v>
      </c>
      <c r="J10" s="32">
        <v>0</v>
      </c>
      <c r="K10" s="32">
        <v>0</v>
      </c>
      <c r="L10" s="32">
        <v>0</v>
      </c>
      <c r="M10" s="34">
        <v>0</v>
      </c>
      <c r="N10" s="34">
        <f t="shared" si="0"/>
        <v>1</v>
      </c>
      <c r="O10" s="29">
        <v>360</v>
      </c>
      <c r="P10" s="29">
        <f t="shared" si="1"/>
        <v>360</v>
      </c>
    </row>
    <row r="11" spans="1:16" ht="99.75" customHeight="1" x14ac:dyDescent="0.2">
      <c r="A11" s="31" t="s">
        <v>40</v>
      </c>
      <c r="B11" s="32" t="s">
        <v>92</v>
      </c>
      <c r="C11" s="33"/>
      <c r="D11" s="32" t="s">
        <v>1</v>
      </c>
      <c r="E11" s="32" t="s">
        <v>2</v>
      </c>
      <c r="F11" s="32" t="s">
        <v>3</v>
      </c>
      <c r="G11" s="32" t="s">
        <v>4</v>
      </c>
      <c r="H11" s="32">
        <v>0</v>
      </c>
      <c r="I11" s="32">
        <v>0</v>
      </c>
      <c r="J11" s="32">
        <v>0</v>
      </c>
      <c r="K11" s="32">
        <v>1</v>
      </c>
      <c r="L11" s="32">
        <v>0</v>
      </c>
      <c r="M11" s="34">
        <v>0</v>
      </c>
      <c r="N11" s="34">
        <f t="shared" si="0"/>
        <v>1</v>
      </c>
      <c r="O11" s="29">
        <v>360</v>
      </c>
      <c r="P11" s="29">
        <f t="shared" si="1"/>
        <v>360</v>
      </c>
    </row>
    <row r="12" spans="1:16" ht="99.75" customHeight="1" x14ac:dyDescent="0.2">
      <c r="A12" s="31" t="s">
        <v>41</v>
      </c>
      <c r="B12" s="32" t="s">
        <v>95</v>
      </c>
      <c r="C12" s="33"/>
      <c r="D12" s="32" t="s">
        <v>1</v>
      </c>
      <c r="E12" s="32" t="s">
        <v>2</v>
      </c>
      <c r="F12" s="32" t="s">
        <v>3</v>
      </c>
      <c r="G12" s="32" t="s">
        <v>4</v>
      </c>
      <c r="H12" s="32">
        <v>0</v>
      </c>
      <c r="I12" s="32">
        <v>1</v>
      </c>
      <c r="J12" s="32">
        <v>0</v>
      </c>
      <c r="K12" s="32">
        <v>0</v>
      </c>
      <c r="L12" s="32">
        <v>0</v>
      </c>
      <c r="M12" s="34">
        <v>0</v>
      </c>
      <c r="N12" s="34">
        <f t="shared" si="0"/>
        <v>1</v>
      </c>
      <c r="O12" s="29">
        <v>360</v>
      </c>
      <c r="P12" s="29">
        <f t="shared" si="1"/>
        <v>360</v>
      </c>
    </row>
    <row r="13" spans="1:16" ht="99.75" customHeight="1" x14ac:dyDescent="0.2">
      <c r="A13" s="31" t="s">
        <v>42</v>
      </c>
      <c r="B13" s="32" t="s">
        <v>92</v>
      </c>
      <c r="C13" s="33"/>
      <c r="D13" s="32" t="s">
        <v>1</v>
      </c>
      <c r="E13" s="32" t="s">
        <v>2</v>
      </c>
      <c r="F13" s="32" t="s">
        <v>3</v>
      </c>
      <c r="G13" s="32" t="s">
        <v>4</v>
      </c>
      <c r="H13" s="32">
        <v>0</v>
      </c>
      <c r="I13" s="32">
        <v>1</v>
      </c>
      <c r="J13" s="32">
        <v>0</v>
      </c>
      <c r="K13" s="32">
        <v>0</v>
      </c>
      <c r="L13" s="32">
        <v>0</v>
      </c>
      <c r="M13" s="34">
        <v>0</v>
      </c>
      <c r="N13" s="34">
        <f t="shared" si="0"/>
        <v>1</v>
      </c>
      <c r="O13" s="29">
        <v>300</v>
      </c>
      <c r="P13" s="29">
        <f t="shared" si="1"/>
        <v>300</v>
      </c>
    </row>
    <row r="14" spans="1:16" ht="99.75" customHeight="1" x14ac:dyDescent="0.2">
      <c r="A14" s="31" t="s">
        <v>43</v>
      </c>
      <c r="B14" s="32" t="s">
        <v>93</v>
      </c>
      <c r="C14" s="33"/>
      <c r="D14" s="32" t="s">
        <v>1</v>
      </c>
      <c r="E14" s="32" t="s">
        <v>2</v>
      </c>
      <c r="F14" s="32" t="s">
        <v>3</v>
      </c>
      <c r="G14" s="32" t="s">
        <v>4</v>
      </c>
      <c r="H14" s="32">
        <v>0</v>
      </c>
      <c r="I14" s="32">
        <v>1</v>
      </c>
      <c r="J14" s="32">
        <v>0</v>
      </c>
      <c r="K14" s="32">
        <v>0</v>
      </c>
      <c r="L14" s="32">
        <v>0</v>
      </c>
      <c r="M14" s="34">
        <v>0</v>
      </c>
      <c r="N14" s="34">
        <f t="shared" si="0"/>
        <v>1</v>
      </c>
      <c r="O14" s="29">
        <v>300</v>
      </c>
      <c r="P14" s="29">
        <f t="shared" si="1"/>
        <v>300</v>
      </c>
    </row>
    <row r="15" spans="1:16" ht="99.75" customHeight="1" x14ac:dyDescent="0.2">
      <c r="A15" s="31" t="s">
        <v>44</v>
      </c>
      <c r="B15" s="35" t="s">
        <v>94</v>
      </c>
      <c r="C15" s="33"/>
      <c r="D15" s="32" t="s">
        <v>1</v>
      </c>
      <c r="E15" s="32" t="s">
        <v>2</v>
      </c>
      <c r="F15" s="32" t="s">
        <v>3</v>
      </c>
      <c r="G15" s="32" t="s">
        <v>4</v>
      </c>
      <c r="H15" s="32">
        <v>0</v>
      </c>
      <c r="I15" s="32">
        <v>1</v>
      </c>
      <c r="J15" s="32">
        <v>0</v>
      </c>
      <c r="K15" s="32">
        <v>0</v>
      </c>
      <c r="L15" s="32">
        <v>0</v>
      </c>
      <c r="M15" s="34">
        <v>0</v>
      </c>
      <c r="N15" s="34">
        <f t="shared" si="0"/>
        <v>1</v>
      </c>
      <c r="O15" s="29">
        <v>300</v>
      </c>
      <c r="P15" s="29">
        <f t="shared" si="1"/>
        <v>300</v>
      </c>
    </row>
    <row r="16" spans="1:16" ht="99.75" customHeight="1" x14ac:dyDescent="0.2">
      <c r="A16" s="31" t="s">
        <v>96</v>
      </c>
      <c r="B16" s="32" t="s">
        <v>92</v>
      </c>
      <c r="C16" s="33"/>
      <c r="D16" s="32" t="s">
        <v>1</v>
      </c>
      <c r="E16" s="32" t="s">
        <v>2</v>
      </c>
      <c r="F16" s="32" t="s">
        <v>3</v>
      </c>
      <c r="G16" s="32" t="s">
        <v>4</v>
      </c>
      <c r="H16" s="32">
        <v>0</v>
      </c>
      <c r="I16" s="32">
        <v>1</v>
      </c>
      <c r="J16" s="32">
        <v>0</v>
      </c>
      <c r="K16" s="32">
        <v>0</v>
      </c>
      <c r="L16" s="32">
        <v>0</v>
      </c>
      <c r="M16" s="34">
        <v>0</v>
      </c>
      <c r="N16" s="34">
        <f t="shared" si="0"/>
        <v>1</v>
      </c>
      <c r="O16" s="29">
        <v>375</v>
      </c>
      <c r="P16" s="29">
        <f t="shared" si="1"/>
        <v>375</v>
      </c>
    </row>
    <row r="17" spans="1:16" ht="99.75" customHeight="1" x14ac:dyDescent="0.2">
      <c r="A17" s="31" t="s">
        <v>45</v>
      </c>
      <c r="B17" s="32" t="s">
        <v>93</v>
      </c>
      <c r="C17" s="33"/>
      <c r="D17" s="32" t="s">
        <v>1</v>
      </c>
      <c r="E17" s="32" t="s">
        <v>2</v>
      </c>
      <c r="F17" s="32" t="s">
        <v>3</v>
      </c>
      <c r="G17" s="32" t="s">
        <v>4</v>
      </c>
      <c r="H17" s="32">
        <v>0</v>
      </c>
      <c r="I17" s="32">
        <v>1</v>
      </c>
      <c r="J17" s="32">
        <v>0</v>
      </c>
      <c r="K17" s="32">
        <v>0</v>
      </c>
      <c r="L17" s="32">
        <v>0</v>
      </c>
      <c r="M17" s="34">
        <v>0</v>
      </c>
      <c r="N17" s="34">
        <f t="shared" si="0"/>
        <v>1</v>
      </c>
      <c r="O17" s="29">
        <v>375</v>
      </c>
      <c r="P17" s="29">
        <f t="shared" si="1"/>
        <v>375</v>
      </c>
    </row>
    <row r="18" spans="1:16" ht="99.75" customHeight="1" x14ac:dyDescent="0.2">
      <c r="A18" s="31" t="s">
        <v>46</v>
      </c>
      <c r="B18" s="35" t="s">
        <v>94</v>
      </c>
      <c r="C18" s="33"/>
      <c r="D18" s="32" t="s">
        <v>1</v>
      </c>
      <c r="E18" s="32" t="s">
        <v>2</v>
      </c>
      <c r="F18" s="32" t="s">
        <v>3</v>
      </c>
      <c r="G18" s="32" t="s">
        <v>4</v>
      </c>
      <c r="H18" s="32">
        <v>0</v>
      </c>
      <c r="I18" s="32">
        <v>2</v>
      </c>
      <c r="J18" s="32">
        <v>0</v>
      </c>
      <c r="K18" s="32">
        <v>0</v>
      </c>
      <c r="L18" s="32">
        <v>0</v>
      </c>
      <c r="M18" s="34">
        <v>0</v>
      </c>
      <c r="N18" s="34">
        <f t="shared" si="0"/>
        <v>2</v>
      </c>
      <c r="O18" s="29">
        <v>375</v>
      </c>
      <c r="P18" s="29">
        <f t="shared" si="1"/>
        <v>750</v>
      </c>
    </row>
    <row r="19" spans="1:16" ht="99.75" customHeight="1" x14ac:dyDescent="0.2">
      <c r="A19" s="31" t="s">
        <v>47</v>
      </c>
      <c r="B19" s="32" t="s">
        <v>95</v>
      </c>
      <c r="C19" s="33"/>
      <c r="D19" s="32" t="s">
        <v>1</v>
      </c>
      <c r="E19" s="32" t="s">
        <v>2</v>
      </c>
      <c r="F19" s="32" t="s">
        <v>3</v>
      </c>
      <c r="G19" s="32" t="s">
        <v>4</v>
      </c>
      <c r="H19" s="32">
        <v>0</v>
      </c>
      <c r="I19" s="32">
        <v>0</v>
      </c>
      <c r="J19" s="32">
        <v>0</v>
      </c>
      <c r="K19" s="32">
        <v>0</v>
      </c>
      <c r="L19" s="32">
        <v>1</v>
      </c>
      <c r="M19" s="34">
        <v>0</v>
      </c>
      <c r="N19" s="34">
        <f t="shared" si="0"/>
        <v>1</v>
      </c>
      <c r="O19" s="29">
        <v>375</v>
      </c>
      <c r="P19" s="29">
        <f t="shared" si="1"/>
        <v>375</v>
      </c>
    </row>
    <row r="20" spans="1:16" ht="99.75" customHeight="1" x14ac:dyDescent="0.2">
      <c r="A20" s="31" t="s">
        <v>48</v>
      </c>
      <c r="B20" s="32" t="s">
        <v>92</v>
      </c>
      <c r="C20" s="33"/>
      <c r="D20" s="32" t="s">
        <v>1</v>
      </c>
      <c r="E20" s="32" t="s">
        <v>2</v>
      </c>
      <c r="F20" s="32" t="s">
        <v>3</v>
      </c>
      <c r="G20" s="32" t="s">
        <v>4</v>
      </c>
      <c r="H20" s="32">
        <v>0</v>
      </c>
      <c r="I20" s="32">
        <v>1</v>
      </c>
      <c r="J20" s="32">
        <v>0</v>
      </c>
      <c r="K20" s="32">
        <v>0</v>
      </c>
      <c r="L20" s="32">
        <v>0</v>
      </c>
      <c r="M20" s="34">
        <v>0</v>
      </c>
      <c r="N20" s="34">
        <f t="shared" si="0"/>
        <v>1</v>
      </c>
      <c r="O20" s="29">
        <v>370</v>
      </c>
      <c r="P20" s="29">
        <f t="shared" si="1"/>
        <v>370</v>
      </c>
    </row>
    <row r="21" spans="1:16" ht="99.75" customHeight="1" x14ac:dyDescent="0.2">
      <c r="A21" s="31" t="s">
        <v>49</v>
      </c>
      <c r="B21" s="32" t="s">
        <v>93</v>
      </c>
      <c r="C21" s="33"/>
      <c r="D21" s="32" t="s">
        <v>1</v>
      </c>
      <c r="E21" s="32" t="s">
        <v>2</v>
      </c>
      <c r="F21" s="32" t="s">
        <v>3</v>
      </c>
      <c r="G21" s="32" t="s">
        <v>4</v>
      </c>
      <c r="H21" s="32">
        <v>0</v>
      </c>
      <c r="I21" s="32">
        <v>1</v>
      </c>
      <c r="J21" s="32">
        <v>0</v>
      </c>
      <c r="K21" s="32">
        <v>0</v>
      </c>
      <c r="L21" s="32">
        <v>0</v>
      </c>
      <c r="M21" s="34">
        <v>0</v>
      </c>
      <c r="N21" s="34">
        <f t="shared" si="0"/>
        <v>1</v>
      </c>
      <c r="O21" s="29">
        <v>370</v>
      </c>
      <c r="P21" s="29">
        <f t="shared" si="1"/>
        <v>370</v>
      </c>
    </row>
    <row r="22" spans="1:16" ht="99.75" customHeight="1" x14ac:dyDescent="0.2">
      <c r="A22" s="31" t="s">
        <v>50</v>
      </c>
      <c r="B22" s="35" t="s">
        <v>94</v>
      </c>
      <c r="C22" s="33"/>
      <c r="D22" s="32" t="s">
        <v>1</v>
      </c>
      <c r="E22" s="32" t="s">
        <v>2</v>
      </c>
      <c r="F22" s="32" t="s">
        <v>3</v>
      </c>
      <c r="G22" s="32" t="s">
        <v>4</v>
      </c>
      <c r="H22" s="32">
        <v>0</v>
      </c>
      <c r="I22" s="32">
        <v>1</v>
      </c>
      <c r="J22" s="32">
        <v>0</v>
      </c>
      <c r="K22" s="32">
        <v>0</v>
      </c>
      <c r="L22" s="32">
        <v>0</v>
      </c>
      <c r="M22" s="34">
        <v>0</v>
      </c>
      <c r="N22" s="34">
        <f t="shared" si="0"/>
        <v>1</v>
      </c>
      <c r="O22" s="29">
        <v>370</v>
      </c>
      <c r="P22" s="29">
        <f t="shared" si="1"/>
        <v>370</v>
      </c>
    </row>
    <row r="23" spans="1:16" ht="99.75" customHeight="1" x14ac:dyDescent="0.2">
      <c r="A23" s="31" t="s">
        <v>51</v>
      </c>
      <c r="B23" s="32" t="s">
        <v>95</v>
      </c>
      <c r="C23" s="33"/>
      <c r="D23" s="32" t="s">
        <v>1</v>
      </c>
      <c r="E23" s="32" t="s">
        <v>2</v>
      </c>
      <c r="F23" s="32" t="s">
        <v>3</v>
      </c>
      <c r="G23" s="32" t="s">
        <v>4</v>
      </c>
      <c r="H23" s="32">
        <v>0</v>
      </c>
      <c r="I23" s="32">
        <v>1</v>
      </c>
      <c r="J23" s="32">
        <v>0</v>
      </c>
      <c r="K23" s="32">
        <v>0</v>
      </c>
      <c r="L23" s="32">
        <v>0</v>
      </c>
      <c r="M23" s="34">
        <v>0</v>
      </c>
      <c r="N23" s="34">
        <f t="shared" si="0"/>
        <v>1</v>
      </c>
      <c r="O23" s="29">
        <v>370</v>
      </c>
      <c r="P23" s="29">
        <f t="shared" si="1"/>
        <v>370</v>
      </c>
    </row>
    <row r="24" spans="1:16" ht="99.75" customHeight="1" x14ac:dyDescent="0.2">
      <c r="A24" s="31" t="s">
        <v>52</v>
      </c>
      <c r="B24" s="32" t="s">
        <v>92</v>
      </c>
      <c r="C24" s="33"/>
      <c r="D24" s="32" t="s">
        <v>1</v>
      </c>
      <c r="E24" s="32" t="s">
        <v>2</v>
      </c>
      <c r="F24" s="32" t="s">
        <v>3</v>
      </c>
      <c r="G24" s="32" t="s">
        <v>4</v>
      </c>
      <c r="H24" s="32">
        <v>0</v>
      </c>
      <c r="I24" s="32">
        <v>1</v>
      </c>
      <c r="J24" s="32">
        <v>0</v>
      </c>
      <c r="K24" s="32">
        <v>0</v>
      </c>
      <c r="L24" s="32">
        <v>0</v>
      </c>
      <c r="M24" s="34">
        <v>0</v>
      </c>
      <c r="N24" s="34">
        <f t="shared" si="0"/>
        <v>1</v>
      </c>
      <c r="O24" s="29">
        <v>370</v>
      </c>
      <c r="P24" s="29">
        <f t="shared" si="1"/>
        <v>370</v>
      </c>
    </row>
    <row r="25" spans="1:16" ht="99.75" customHeight="1" x14ac:dyDescent="0.2">
      <c r="A25" s="31" t="s">
        <v>53</v>
      </c>
      <c r="B25" s="32" t="s">
        <v>93</v>
      </c>
      <c r="C25" s="33"/>
      <c r="D25" s="32" t="s">
        <v>1</v>
      </c>
      <c r="E25" s="32" t="s">
        <v>2</v>
      </c>
      <c r="F25" s="32" t="s">
        <v>3</v>
      </c>
      <c r="G25" s="32" t="s">
        <v>4</v>
      </c>
      <c r="H25" s="32">
        <v>0</v>
      </c>
      <c r="I25" s="32">
        <v>1</v>
      </c>
      <c r="J25" s="32">
        <v>0</v>
      </c>
      <c r="K25" s="32">
        <v>0</v>
      </c>
      <c r="L25" s="32">
        <v>0</v>
      </c>
      <c r="M25" s="34">
        <v>0</v>
      </c>
      <c r="N25" s="34">
        <f t="shared" si="0"/>
        <v>1</v>
      </c>
      <c r="O25" s="29">
        <v>370</v>
      </c>
      <c r="P25" s="29">
        <f t="shared" si="1"/>
        <v>370</v>
      </c>
    </row>
    <row r="26" spans="1:16" ht="99.75" customHeight="1" x14ac:dyDescent="0.2">
      <c r="A26" s="31" t="s">
        <v>54</v>
      </c>
      <c r="B26" s="35" t="s">
        <v>94</v>
      </c>
      <c r="C26" s="33"/>
      <c r="D26" s="32" t="s">
        <v>1</v>
      </c>
      <c r="E26" s="32" t="s">
        <v>2</v>
      </c>
      <c r="F26" s="32" t="s">
        <v>3</v>
      </c>
      <c r="G26" s="32" t="s">
        <v>4</v>
      </c>
      <c r="H26" s="32">
        <v>0</v>
      </c>
      <c r="I26" s="32">
        <v>1</v>
      </c>
      <c r="J26" s="32">
        <v>0</v>
      </c>
      <c r="K26" s="32">
        <v>0</v>
      </c>
      <c r="L26" s="32">
        <v>0</v>
      </c>
      <c r="M26" s="34">
        <v>0</v>
      </c>
      <c r="N26" s="34">
        <f t="shared" si="0"/>
        <v>1</v>
      </c>
      <c r="O26" s="29">
        <v>370</v>
      </c>
      <c r="P26" s="29">
        <f t="shared" si="1"/>
        <v>370</v>
      </c>
    </row>
    <row r="27" spans="1:16" ht="99.75" customHeight="1" x14ac:dyDescent="0.2">
      <c r="A27" s="31" t="s">
        <v>55</v>
      </c>
      <c r="B27" s="32" t="s">
        <v>95</v>
      </c>
      <c r="C27" s="33"/>
      <c r="D27" s="32" t="s">
        <v>1</v>
      </c>
      <c r="E27" s="32" t="s">
        <v>2</v>
      </c>
      <c r="F27" s="32" t="s">
        <v>3</v>
      </c>
      <c r="G27" s="32" t="s">
        <v>4</v>
      </c>
      <c r="H27" s="32">
        <v>0</v>
      </c>
      <c r="I27" s="32">
        <v>1</v>
      </c>
      <c r="J27" s="32">
        <v>0</v>
      </c>
      <c r="K27" s="32">
        <v>0</v>
      </c>
      <c r="L27" s="32">
        <v>0</v>
      </c>
      <c r="M27" s="34">
        <v>0</v>
      </c>
      <c r="N27" s="34">
        <f t="shared" si="0"/>
        <v>1</v>
      </c>
      <c r="O27" s="29">
        <v>370</v>
      </c>
      <c r="P27" s="29">
        <f t="shared" si="1"/>
        <v>370</v>
      </c>
    </row>
    <row r="28" spans="1:16" ht="99.75" customHeight="1" x14ac:dyDescent="0.2">
      <c r="A28" s="31" t="s">
        <v>56</v>
      </c>
      <c r="B28" s="32" t="s">
        <v>92</v>
      </c>
      <c r="C28" s="33"/>
      <c r="D28" s="32" t="s">
        <v>1</v>
      </c>
      <c r="E28" s="32" t="s">
        <v>2</v>
      </c>
      <c r="F28" s="32" t="s">
        <v>3</v>
      </c>
      <c r="G28" s="32" t="s">
        <v>4</v>
      </c>
      <c r="H28" s="32">
        <v>1</v>
      </c>
      <c r="I28" s="32">
        <v>0</v>
      </c>
      <c r="J28" s="32">
        <v>0</v>
      </c>
      <c r="K28" s="32">
        <v>0</v>
      </c>
      <c r="L28" s="32">
        <v>0</v>
      </c>
      <c r="M28" s="34">
        <v>0</v>
      </c>
      <c r="N28" s="34">
        <f t="shared" si="0"/>
        <v>1</v>
      </c>
      <c r="O28" s="29">
        <v>295</v>
      </c>
      <c r="P28" s="29">
        <f t="shared" si="1"/>
        <v>295</v>
      </c>
    </row>
    <row r="29" spans="1:16" ht="99.75" customHeight="1" x14ac:dyDescent="0.2">
      <c r="A29" s="31" t="s">
        <v>57</v>
      </c>
      <c r="B29" s="32" t="s">
        <v>93</v>
      </c>
      <c r="C29" s="33"/>
      <c r="D29" s="32" t="s">
        <v>1</v>
      </c>
      <c r="E29" s="32" t="s">
        <v>2</v>
      </c>
      <c r="F29" s="32" t="s">
        <v>3</v>
      </c>
      <c r="G29" s="32" t="s">
        <v>4</v>
      </c>
      <c r="H29" s="32">
        <v>0</v>
      </c>
      <c r="I29" s="32">
        <v>1</v>
      </c>
      <c r="J29" s="32">
        <v>0</v>
      </c>
      <c r="K29" s="32">
        <v>0</v>
      </c>
      <c r="L29" s="32">
        <v>0</v>
      </c>
      <c r="M29" s="34">
        <v>0</v>
      </c>
      <c r="N29" s="34">
        <f t="shared" si="0"/>
        <v>1</v>
      </c>
      <c r="O29" s="29">
        <v>295</v>
      </c>
      <c r="P29" s="29">
        <f t="shared" si="1"/>
        <v>295</v>
      </c>
    </row>
    <row r="30" spans="1:16" ht="99.75" customHeight="1" x14ac:dyDescent="0.2">
      <c r="A30" s="31" t="s">
        <v>58</v>
      </c>
      <c r="B30" s="35" t="s">
        <v>94</v>
      </c>
      <c r="C30" s="33"/>
      <c r="D30" s="32" t="s">
        <v>1</v>
      </c>
      <c r="E30" s="32" t="s">
        <v>2</v>
      </c>
      <c r="F30" s="32" t="s">
        <v>3</v>
      </c>
      <c r="G30" s="32" t="s">
        <v>4</v>
      </c>
      <c r="H30" s="32">
        <v>1</v>
      </c>
      <c r="I30" s="32">
        <v>0</v>
      </c>
      <c r="J30" s="32">
        <v>0</v>
      </c>
      <c r="K30" s="32">
        <v>0</v>
      </c>
      <c r="L30" s="32">
        <v>0</v>
      </c>
      <c r="M30" s="34">
        <v>0</v>
      </c>
      <c r="N30" s="34">
        <f t="shared" si="0"/>
        <v>1</v>
      </c>
      <c r="O30" s="29">
        <v>295</v>
      </c>
      <c r="P30" s="29">
        <f t="shared" si="1"/>
        <v>295</v>
      </c>
    </row>
    <row r="31" spans="1:16" ht="99.75" customHeight="1" x14ac:dyDescent="0.2">
      <c r="A31" s="31" t="s">
        <v>59</v>
      </c>
      <c r="B31" s="32" t="s">
        <v>95</v>
      </c>
      <c r="C31" s="33"/>
      <c r="D31" s="32" t="s">
        <v>1</v>
      </c>
      <c r="E31" s="32" t="s">
        <v>2</v>
      </c>
      <c r="F31" s="32" t="s">
        <v>3</v>
      </c>
      <c r="G31" s="32" t="s">
        <v>4</v>
      </c>
      <c r="H31" s="32">
        <v>0</v>
      </c>
      <c r="I31" s="32">
        <v>1</v>
      </c>
      <c r="J31" s="32">
        <v>0</v>
      </c>
      <c r="K31" s="32">
        <v>0</v>
      </c>
      <c r="L31" s="32">
        <v>0</v>
      </c>
      <c r="M31" s="34">
        <v>0</v>
      </c>
      <c r="N31" s="34">
        <f t="shared" si="0"/>
        <v>1</v>
      </c>
      <c r="O31" s="29">
        <v>295</v>
      </c>
      <c r="P31" s="29">
        <f t="shared" si="1"/>
        <v>295</v>
      </c>
    </row>
    <row r="32" spans="1:16" ht="99.75" customHeight="1" x14ac:dyDescent="0.2">
      <c r="A32" s="31" t="s">
        <v>60</v>
      </c>
      <c r="B32" s="32" t="s">
        <v>92</v>
      </c>
      <c r="C32" s="33"/>
      <c r="D32" s="32" t="s">
        <v>1</v>
      </c>
      <c r="E32" s="32" t="s">
        <v>2</v>
      </c>
      <c r="F32" s="32" t="s">
        <v>3</v>
      </c>
      <c r="G32" s="32" t="s">
        <v>4</v>
      </c>
      <c r="H32" s="32">
        <v>0</v>
      </c>
      <c r="I32" s="32">
        <v>1</v>
      </c>
      <c r="J32" s="32">
        <v>0</v>
      </c>
      <c r="K32" s="32">
        <v>0</v>
      </c>
      <c r="L32" s="32">
        <v>0</v>
      </c>
      <c r="M32" s="34">
        <v>0</v>
      </c>
      <c r="N32" s="34">
        <f t="shared" si="0"/>
        <v>1</v>
      </c>
      <c r="O32" s="29">
        <v>325</v>
      </c>
      <c r="P32" s="29">
        <f t="shared" si="1"/>
        <v>325</v>
      </c>
    </row>
    <row r="33" spans="1:16" ht="99.75" customHeight="1" x14ac:dyDescent="0.2">
      <c r="A33" s="31" t="s">
        <v>61</v>
      </c>
      <c r="B33" s="32" t="s">
        <v>93</v>
      </c>
      <c r="C33" s="33"/>
      <c r="D33" s="32" t="s">
        <v>1</v>
      </c>
      <c r="E33" s="32" t="s">
        <v>2</v>
      </c>
      <c r="F33" s="32" t="s">
        <v>3</v>
      </c>
      <c r="G33" s="32" t="s">
        <v>4</v>
      </c>
      <c r="H33" s="32">
        <v>0</v>
      </c>
      <c r="I33" s="32">
        <v>1</v>
      </c>
      <c r="J33" s="32">
        <v>0</v>
      </c>
      <c r="K33" s="32">
        <v>0</v>
      </c>
      <c r="L33" s="32">
        <v>0</v>
      </c>
      <c r="M33" s="34">
        <v>0</v>
      </c>
      <c r="N33" s="34">
        <f t="shared" si="0"/>
        <v>1</v>
      </c>
      <c r="O33" s="29">
        <v>325</v>
      </c>
      <c r="P33" s="29">
        <f t="shared" si="1"/>
        <v>325</v>
      </c>
    </row>
    <row r="34" spans="1:16" ht="99.75" customHeight="1" x14ac:dyDescent="0.2">
      <c r="A34" s="31" t="s">
        <v>62</v>
      </c>
      <c r="B34" s="35" t="s">
        <v>94</v>
      </c>
      <c r="C34" s="33"/>
      <c r="D34" s="32" t="s">
        <v>1</v>
      </c>
      <c r="E34" s="32" t="s">
        <v>2</v>
      </c>
      <c r="F34" s="32" t="s">
        <v>3</v>
      </c>
      <c r="G34" s="32" t="s">
        <v>4</v>
      </c>
      <c r="H34" s="32">
        <v>0</v>
      </c>
      <c r="I34" s="32">
        <v>1</v>
      </c>
      <c r="J34" s="32">
        <v>0</v>
      </c>
      <c r="K34" s="32">
        <v>0</v>
      </c>
      <c r="L34" s="32">
        <v>0</v>
      </c>
      <c r="M34" s="34">
        <v>0</v>
      </c>
      <c r="N34" s="34">
        <f t="shared" si="0"/>
        <v>1</v>
      </c>
      <c r="O34" s="29">
        <v>325</v>
      </c>
      <c r="P34" s="29">
        <f t="shared" si="1"/>
        <v>325</v>
      </c>
    </row>
    <row r="35" spans="1:16" ht="99.75" customHeight="1" x14ac:dyDescent="0.2">
      <c r="A35" s="31" t="s">
        <v>63</v>
      </c>
      <c r="B35" s="32" t="s">
        <v>95</v>
      </c>
      <c r="C35" s="33"/>
      <c r="D35" s="32" t="s">
        <v>1</v>
      </c>
      <c r="E35" s="32" t="s">
        <v>2</v>
      </c>
      <c r="F35" s="32" t="s">
        <v>3</v>
      </c>
      <c r="G35" s="32" t="s">
        <v>4</v>
      </c>
      <c r="H35" s="32">
        <v>0</v>
      </c>
      <c r="I35" s="32">
        <v>1</v>
      </c>
      <c r="J35" s="32">
        <v>0</v>
      </c>
      <c r="K35" s="32">
        <v>0</v>
      </c>
      <c r="L35" s="32">
        <v>0</v>
      </c>
      <c r="M35" s="34">
        <v>0</v>
      </c>
      <c r="N35" s="34">
        <f t="shared" si="0"/>
        <v>1</v>
      </c>
      <c r="O35" s="29">
        <v>325</v>
      </c>
      <c r="P35" s="29">
        <f t="shared" si="1"/>
        <v>325</v>
      </c>
    </row>
    <row r="36" spans="1:16" ht="99.75" customHeight="1" x14ac:dyDescent="0.2">
      <c r="A36" s="31" t="s">
        <v>64</v>
      </c>
      <c r="B36" s="32" t="s">
        <v>92</v>
      </c>
      <c r="C36" s="33"/>
      <c r="D36" s="32" t="s">
        <v>1</v>
      </c>
      <c r="E36" s="32" t="s">
        <v>2</v>
      </c>
      <c r="F36" s="32" t="s">
        <v>3</v>
      </c>
      <c r="G36" s="32" t="s">
        <v>4</v>
      </c>
      <c r="H36" s="32">
        <v>0</v>
      </c>
      <c r="I36" s="32">
        <v>1</v>
      </c>
      <c r="J36" s="32">
        <v>0</v>
      </c>
      <c r="K36" s="32">
        <v>0</v>
      </c>
      <c r="L36" s="32">
        <v>0</v>
      </c>
      <c r="M36" s="34">
        <v>0</v>
      </c>
      <c r="N36" s="34">
        <f t="shared" si="0"/>
        <v>1</v>
      </c>
      <c r="O36" s="29">
        <v>335</v>
      </c>
      <c r="P36" s="29">
        <f t="shared" si="1"/>
        <v>335</v>
      </c>
    </row>
    <row r="37" spans="1:16" ht="99.75" customHeight="1" x14ac:dyDescent="0.2">
      <c r="A37" s="31" t="s">
        <v>65</v>
      </c>
      <c r="B37" s="32" t="s">
        <v>93</v>
      </c>
      <c r="C37" s="33"/>
      <c r="D37" s="32" t="s">
        <v>1</v>
      </c>
      <c r="E37" s="32" t="s">
        <v>2</v>
      </c>
      <c r="F37" s="32" t="s">
        <v>3</v>
      </c>
      <c r="G37" s="32" t="s">
        <v>4</v>
      </c>
      <c r="H37" s="32">
        <v>1</v>
      </c>
      <c r="I37" s="32">
        <v>0</v>
      </c>
      <c r="J37" s="32">
        <v>0</v>
      </c>
      <c r="K37" s="32">
        <v>0</v>
      </c>
      <c r="L37" s="32">
        <v>0</v>
      </c>
      <c r="M37" s="34">
        <v>0</v>
      </c>
      <c r="N37" s="34">
        <f t="shared" si="0"/>
        <v>1</v>
      </c>
      <c r="O37" s="29">
        <v>335</v>
      </c>
      <c r="P37" s="29">
        <f t="shared" si="1"/>
        <v>335</v>
      </c>
    </row>
    <row r="38" spans="1:16" ht="99.75" customHeight="1" x14ac:dyDescent="0.2">
      <c r="A38" s="31" t="s">
        <v>66</v>
      </c>
      <c r="B38" s="35" t="s">
        <v>94</v>
      </c>
      <c r="C38" s="33"/>
      <c r="D38" s="32" t="s">
        <v>1</v>
      </c>
      <c r="E38" s="32" t="s">
        <v>2</v>
      </c>
      <c r="F38" s="32" t="s">
        <v>3</v>
      </c>
      <c r="G38" s="32" t="s">
        <v>4</v>
      </c>
      <c r="H38" s="32">
        <v>0</v>
      </c>
      <c r="I38" s="32">
        <v>1</v>
      </c>
      <c r="J38" s="32">
        <v>0</v>
      </c>
      <c r="K38" s="32">
        <v>0</v>
      </c>
      <c r="L38" s="32">
        <v>0</v>
      </c>
      <c r="M38" s="34">
        <v>0</v>
      </c>
      <c r="N38" s="34">
        <f t="shared" si="0"/>
        <v>1</v>
      </c>
      <c r="O38" s="29">
        <v>335</v>
      </c>
      <c r="P38" s="29">
        <f t="shared" si="1"/>
        <v>335</v>
      </c>
    </row>
    <row r="39" spans="1:16" ht="38.1" customHeight="1" x14ac:dyDescent="0.2">
      <c r="A39" s="49" t="s">
        <v>26</v>
      </c>
      <c r="B39" s="50" t="s">
        <v>27</v>
      </c>
      <c r="C39" s="50" t="s">
        <v>28</v>
      </c>
      <c r="D39" s="50" t="s">
        <v>29</v>
      </c>
      <c r="E39" s="50" t="s">
        <v>30</v>
      </c>
      <c r="F39" s="50" t="s">
        <v>31</v>
      </c>
      <c r="G39" s="50" t="s">
        <v>0</v>
      </c>
      <c r="H39" s="54" t="s">
        <v>32</v>
      </c>
      <c r="I39" s="54"/>
      <c r="J39" s="54"/>
      <c r="K39" s="54"/>
      <c r="L39" s="54"/>
      <c r="M39" s="54"/>
      <c r="N39" s="51" t="s">
        <v>133</v>
      </c>
      <c r="O39" s="40" t="s">
        <v>134</v>
      </c>
      <c r="P39" s="48" t="s">
        <v>135</v>
      </c>
    </row>
    <row r="40" spans="1:16" ht="23.1" customHeight="1" x14ac:dyDescent="0.2">
      <c r="A40" s="49"/>
      <c r="B40" s="50"/>
      <c r="C40" s="50"/>
      <c r="D40" s="50"/>
      <c r="E40" s="50"/>
      <c r="F40" s="50"/>
      <c r="G40" s="50"/>
      <c r="H40" s="52" t="s">
        <v>5</v>
      </c>
      <c r="I40" s="52" t="s">
        <v>6</v>
      </c>
      <c r="J40" s="52" t="s">
        <v>7</v>
      </c>
      <c r="K40" s="52" t="s">
        <v>8</v>
      </c>
      <c r="L40" s="52" t="s">
        <v>9</v>
      </c>
      <c r="M40" s="51" t="s">
        <v>10</v>
      </c>
      <c r="N40" s="51"/>
      <c r="O40" s="40"/>
      <c r="P40" s="48"/>
    </row>
    <row r="41" spans="1:16" ht="99.75" customHeight="1" x14ac:dyDescent="0.2">
      <c r="A41" s="31" t="s">
        <v>67</v>
      </c>
      <c r="B41" s="32" t="s">
        <v>11</v>
      </c>
      <c r="C41" s="33"/>
      <c r="D41" s="32" t="s">
        <v>1</v>
      </c>
      <c r="E41" s="32" t="s">
        <v>2</v>
      </c>
      <c r="F41" s="32" t="s">
        <v>12</v>
      </c>
      <c r="G41" s="32" t="s">
        <v>4</v>
      </c>
      <c r="H41" s="32">
        <v>0</v>
      </c>
      <c r="I41" s="32">
        <v>0</v>
      </c>
      <c r="J41" s="32">
        <v>1</v>
      </c>
      <c r="K41" s="32">
        <v>0</v>
      </c>
      <c r="L41" s="32">
        <v>0</v>
      </c>
      <c r="M41" s="34">
        <v>0</v>
      </c>
      <c r="N41" s="34">
        <f t="shared" si="0"/>
        <v>1</v>
      </c>
      <c r="O41" s="29">
        <v>445</v>
      </c>
      <c r="P41" s="29">
        <f t="shared" si="1"/>
        <v>445</v>
      </c>
    </row>
    <row r="42" spans="1:16" ht="99.75" customHeight="1" x14ac:dyDescent="0.2">
      <c r="A42" s="31" t="s">
        <v>68</v>
      </c>
      <c r="B42" s="32" t="s">
        <v>93</v>
      </c>
      <c r="C42" s="33"/>
      <c r="D42" s="32" t="s">
        <v>1</v>
      </c>
      <c r="E42" s="32" t="s">
        <v>2</v>
      </c>
      <c r="F42" s="32" t="s">
        <v>12</v>
      </c>
      <c r="G42" s="32" t="s">
        <v>4</v>
      </c>
      <c r="H42" s="32">
        <v>0</v>
      </c>
      <c r="I42" s="32">
        <v>0</v>
      </c>
      <c r="J42" s="32">
        <v>1</v>
      </c>
      <c r="K42" s="32">
        <v>0</v>
      </c>
      <c r="L42" s="32">
        <v>0</v>
      </c>
      <c r="M42" s="34">
        <v>0</v>
      </c>
      <c r="N42" s="34">
        <f t="shared" si="0"/>
        <v>1</v>
      </c>
      <c r="O42" s="29">
        <v>445</v>
      </c>
      <c r="P42" s="29">
        <f t="shared" si="1"/>
        <v>445</v>
      </c>
    </row>
    <row r="43" spans="1:16" ht="99.75" customHeight="1" x14ac:dyDescent="0.2">
      <c r="A43" s="31" t="s">
        <v>69</v>
      </c>
      <c r="B43" s="35" t="s">
        <v>94</v>
      </c>
      <c r="C43" s="33"/>
      <c r="D43" s="32" t="s">
        <v>1</v>
      </c>
      <c r="E43" s="32" t="s">
        <v>2</v>
      </c>
      <c r="F43" s="32" t="s">
        <v>12</v>
      </c>
      <c r="G43" s="32" t="s">
        <v>4</v>
      </c>
      <c r="H43" s="32">
        <v>0</v>
      </c>
      <c r="I43" s="32">
        <v>0</v>
      </c>
      <c r="J43" s="32">
        <v>1</v>
      </c>
      <c r="K43" s="32">
        <v>0</v>
      </c>
      <c r="L43" s="32">
        <v>0</v>
      </c>
      <c r="M43" s="34">
        <v>0</v>
      </c>
      <c r="N43" s="34">
        <f t="shared" si="0"/>
        <v>1</v>
      </c>
      <c r="O43" s="29">
        <v>445</v>
      </c>
      <c r="P43" s="29">
        <f t="shared" si="1"/>
        <v>445</v>
      </c>
    </row>
    <row r="44" spans="1:16" ht="99.75" customHeight="1" x14ac:dyDescent="0.2">
      <c r="A44" s="31" t="s">
        <v>70</v>
      </c>
      <c r="B44" s="32" t="s">
        <v>11</v>
      </c>
      <c r="C44" s="33"/>
      <c r="D44" s="32" t="s">
        <v>1</v>
      </c>
      <c r="E44" s="32" t="s">
        <v>2</v>
      </c>
      <c r="F44" s="32" t="s">
        <v>12</v>
      </c>
      <c r="G44" s="32" t="s">
        <v>4</v>
      </c>
      <c r="H44" s="32">
        <v>0</v>
      </c>
      <c r="I44" s="32">
        <v>0</v>
      </c>
      <c r="J44" s="32">
        <v>1</v>
      </c>
      <c r="K44" s="32">
        <v>0</v>
      </c>
      <c r="L44" s="32">
        <v>0</v>
      </c>
      <c r="M44" s="34">
        <v>0</v>
      </c>
      <c r="N44" s="34">
        <f t="shared" si="0"/>
        <v>1</v>
      </c>
      <c r="O44" s="29">
        <v>460</v>
      </c>
      <c r="P44" s="29">
        <f t="shared" si="1"/>
        <v>460</v>
      </c>
    </row>
    <row r="45" spans="1:16" ht="99.75" customHeight="1" x14ac:dyDescent="0.2">
      <c r="A45" s="31" t="s">
        <v>71</v>
      </c>
      <c r="B45" s="32" t="s">
        <v>93</v>
      </c>
      <c r="C45" s="33"/>
      <c r="D45" s="32" t="s">
        <v>1</v>
      </c>
      <c r="E45" s="32" t="s">
        <v>2</v>
      </c>
      <c r="F45" s="32" t="s">
        <v>12</v>
      </c>
      <c r="G45" s="32" t="s">
        <v>4</v>
      </c>
      <c r="H45" s="32">
        <v>0</v>
      </c>
      <c r="I45" s="32">
        <v>0</v>
      </c>
      <c r="J45" s="32">
        <v>1</v>
      </c>
      <c r="K45" s="32">
        <v>0</v>
      </c>
      <c r="L45" s="32">
        <v>0</v>
      </c>
      <c r="M45" s="34">
        <v>0</v>
      </c>
      <c r="N45" s="34">
        <f t="shared" si="0"/>
        <v>1</v>
      </c>
      <c r="O45" s="29">
        <v>460</v>
      </c>
      <c r="P45" s="29">
        <f t="shared" si="1"/>
        <v>460</v>
      </c>
    </row>
    <row r="46" spans="1:16" ht="99.75" customHeight="1" x14ac:dyDescent="0.2">
      <c r="A46" s="31" t="s">
        <v>72</v>
      </c>
      <c r="B46" s="35" t="s">
        <v>94</v>
      </c>
      <c r="C46" s="33"/>
      <c r="D46" s="32" t="s">
        <v>1</v>
      </c>
      <c r="E46" s="32" t="s">
        <v>2</v>
      </c>
      <c r="F46" s="32" t="s">
        <v>12</v>
      </c>
      <c r="G46" s="32" t="s">
        <v>4</v>
      </c>
      <c r="H46" s="32">
        <v>0</v>
      </c>
      <c r="I46" s="32">
        <v>0</v>
      </c>
      <c r="J46" s="32">
        <v>1</v>
      </c>
      <c r="K46" s="32">
        <v>0</v>
      </c>
      <c r="L46" s="32">
        <v>0</v>
      </c>
      <c r="M46" s="34">
        <v>0</v>
      </c>
      <c r="N46" s="34">
        <f t="shared" si="0"/>
        <v>1</v>
      </c>
      <c r="O46" s="29">
        <v>460</v>
      </c>
      <c r="P46" s="29">
        <f t="shared" si="1"/>
        <v>460</v>
      </c>
    </row>
    <row r="47" spans="1:16" ht="99.75" customHeight="1" x14ac:dyDescent="0.2">
      <c r="A47" s="31" t="s">
        <v>73</v>
      </c>
      <c r="B47" s="32" t="s">
        <v>11</v>
      </c>
      <c r="C47" s="33"/>
      <c r="D47" s="32" t="s">
        <v>1</v>
      </c>
      <c r="E47" s="32" t="s">
        <v>2</v>
      </c>
      <c r="F47" s="32" t="s">
        <v>12</v>
      </c>
      <c r="G47" s="32" t="s">
        <v>4</v>
      </c>
      <c r="H47" s="32">
        <v>0</v>
      </c>
      <c r="I47" s="32">
        <v>0</v>
      </c>
      <c r="J47" s="32">
        <v>1</v>
      </c>
      <c r="K47" s="32">
        <v>0</v>
      </c>
      <c r="L47" s="32">
        <v>0</v>
      </c>
      <c r="M47" s="34">
        <v>0</v>
      </c>
      <c r="N47" s="34">
        <f t="shared" si="0"/>
        <v>1</v>
      </c>
      <c r="O47" s="29">
        <v>440</v>
      </c>
      <c r="P47" s="29">
        <f t="shared" si="1"/>
        <v>440</v>
      </c>
    </row>
    <row r="48" spans="1:16" ht="99.75" customHeight="1" x14ac:dyDescent="0.2">
      <c r="A48" s="31" t="s">
        <v>74</v>
      </c>
      <c r="B48" s="35" t="s">
        <v>94</v>
      </c>
      <c r="C48" s="33"/>
      <c r="D48" s="32" t="s">
        <v>1</v>
      </c>
      <c r="E48" s="32" t="s">
        <v>2</v>
      </c>
      <c r="F48" s="32" t="s">
        <v>12</v>
      </c>
      <c r="G48" s="32" t="s">
        <v>4</v>
      </c>
      <c r="H48" s="32">
        <v>0</v>
      </c>
      <c r="I48" s="32">
        <v>0</v>
      </c>
      <c r="J48" s="32">
        <v>1</v>
      </c>
      <c r="K48" s="32">
        <v>0</v>
      </c>
      <c r="L48" s="32">
        <v>0</v>
      </c>
      <c r="M48" s="34">
        <v>0</v>
      </c>
      <c r="N48" s="34">
        <f t="shared" si="0"/>
        <v>1</v>
      </c>
      <c r="O48" s="29">
        <v>440</v>
      </c>
      <c r="P48" s="29">
        <f t="shared" si="1"/>
        <v>440</v>
      </c>
    </row>
    <row r="49" spans="1:16" ht="99.75" customHeight="1" x14ac:dyDescent="0.2">
      <c r="A49" s="31" t="s">
        <v>75</v>
      </c>
      <c r="B49" s="32" t="s">
        <v>11</v>
      </c>
      <c r="C49" s="33"/>
      <c r="D49" s="32" t="s">
        <v>1</v>
      </c>
      <c r="E49" s="32" t="s">
        <v>2</v>
      </c>
      <c r="F49" s="32" t="s">
        <v>12</v>
      </c>
      <c r="G49" s="32" t="s">
        <v>4</v>
      </c>
      <c r="H49" s="32">
        <v>0</v>
      </c>
      <c r="I49" s="32">
        <v>0</v>
      </c>
      <c r="J49" s="32">
        <v>1</v>
      </c>
      <c r="K49" s="32">
        <v>0</v>
      </c>
      <c r="L49" s="32">
        <v>0</v>
      </c>
      <c r="M49" s="34">
        <v>0</v>
      </c>
      <c r="N49" s="34">
        <f t="shared" si="0"/>
        <v>1</v>
      </c>
      <c r="O49" s="29">
        <v>445</v>
      </c>
      <c r="P49" s="29">
        <f t="shared" si="1"/>
        <v>445</v>
      </c>
    </row>
    <row r="50" spans="1:16" ht="99.75" customHeight="1" x14ac:dyDescent="0.2">
      <c r="A50" s="31" t="s">
        <v>76</v>
      </c>
      <c r="B50" s="32" t="s">
        <v>93</v>
      </c>
      <c r="C50" s="33"/>
      <c r="D50" s="32" t="s">
        <v>1</v>
      </c>
      <c r="E50" s="32" t="s">
        <v>2</v>
      </c>
      <c r="F50" s="32" t="s">
        <v>12</v>
      </c>
      <c r="G50" s="32" t="s">
        <v>4</v>
      </c>
      <c r="H50" s="32">
        <v>0</v>
      </c>
      <c r="I50" s="32">
        <v>0</v>
      </c>
      <c r="J50" s="32">
        <v>1</v>
      </c>
      <c r="K50" s="32">
        <v>0</v>
      </c>
      <c r="L50" s="32">
        <v>0</v>
      </c>
      <c r="M50" s="34">
        <v>0</v>
      </c>
      <c r="N50" s="34">
        <f t="shared" si="0"/>
        <v>1</v>
      </c>
      <c r="O50" s="29">
        <v>445</v>
      </c>
      <c r="P50" s="29">
        <f t="shared" si="1"/>
        <v>445</v>
      </c>
    </row>
    <row r="51" spans="1:16" ht="99.75" customHeight="1" x14ac:dyDescent="0.2">
      <c r="A51" s="31" t="s">
        <v>77</v>
      </c>
      <c r="B51" s="35" t="s">
        <v>94</v>
      </c>
      <c r="C51" s="33"/>
      <c r="D51" s="32" t="s">
        <v>1</v>
      </c>
      <c r="E51" s="32" t="s">
        <v>2</v>
      </c>
      <c r="F51" s="32" t="s">
        <v>12</v>
      </c>
      <c r="G51" s="32" t="s">
        <v>4</v>
      </c>
      <c r="H51" s="32">
        <v>0</v>
      </c>
      <c r="I51" s="32">
        <v>0</v>
      </c>
      <c r="J51" s="32">
        <v>1</v>
      </c>
      <c r="K51" s="32">
        <v>0</v>
      </c>
      <c r="L51" s="32">
        <v>0</v>
      </c>
      <c r="M51" s="34">
        <v>0</v>
      </c>
      <c r="N51" s="34">
        <f t="shared" si="0"/>
        <v>1</v>
      </c>
      <c r="O51" s="29">
        <v>445</v>
      </c>
      <c r="P51" s="29">
        <f t="shared" si="1"/>
        <v>445</v>
      </c>
    </row>
    <row r="52" spans="1:16" ht="99.75" customHeight="1" x14ac:dyDescent="0.2">
      <c r="A52" s="31" t="s">
        <v>78</v>
      </c>
      <c r="B52" s="32" t="s">
        <v>11</v>
      </c>
      <c r="C52" s="33"/>
      <c r="D52" s="32" t="s">
        <v>1</v>
      </c>
      <c r="E52" s="32" t="s">
        <v>2</v>
      </c>
      <c r="F52" s="32" t="s">
        <v>12</v>
      </c>
      <c r="G52" s="32" t="s">
        <v>4</v>
      </c>
      <c r="H52" s="32">
        <v>0</v>
      </c>
      <c r="I52" s="32">
        <v>0</v>
      </c>
      <c r="J52" s="32">
        <v>1</v>
      </c>
      <c r="K52" s="32">
        <v>0</v>
      </c>
      <c r="L52" s="32">
        <v>0</v>
      </c>
      <c r="M52" s="34">
        <v>0</v>
      </c>
      <c r="N52" s="34">
        <f t="shared" si="0"/>
        <v>1</v>
      </c>
      <c r="O52" s="29">
        <v>455</v>
      </c>
      <c r="P52" s="29">
        <f t="shared" si="1"/>
        <v>455</v>
      </c>
    </row>
    <row r="53" spans="1:16" ht="99.75" customHeight="1" x14ac:dyDescent="0.2">
      <c r="A53" s="31" t="s">
        <v>79</v>
      </c>
      <c r="B53" s="32" t="s">
        <v>93</v>
      </c>
      <c r="C53" s="33"/>
      <c r="D53" s="32" t="s">
        <v>1</v>
      </c>
      <c r="E53" s="32" t="s">
        <v>2</v>
      </c>
      <c r="F53" s="32" t="s">
        <v>12</v>
      </c>
      <c r="G53" s="32" t="s">
        <v>4</v>
      </c>
      <c r="H53" s="32">
        <v>0</v>
      </c>
      <c r="I53" s="32">
        <v>0</v>
      </c>
      <c r="J53" s="32">
        <v>1</v>
      </c>
      <c r="K53" s="32">
        <v>0</v>
      </c>
      <c r="L53" s="32">
        <v>0</v>
      </c>
      <c r="M53" s="34">
        <v>0</v>
      </c>
      <c r="N53" s="34">
        <f t="shared" si="0"/>
        <v>1</v>
      </c>
      <c r="O53" s="29">
        <v>455</v>
      </c>
      <c r="P53" s="29">
        <f t="shared" si="1"/>
        <v>455</v>
      </c>
    </row>
    <row r="54" spans="1:16" ht="99.75" customHeight="1" x14ac:dyDescent="0.2">
      <c r="A54" s="31" t="s">
        <v>80</v>
      </c>
      <c r="B54" s="35" t="s">
        <v>94</v>
      </c>
      <c r="C54" s="33"/>
      <c r="D54" s="32" t="s">
        <v>1</v>
      </c>
      <c r="E54" s="32" t="s">
        <v>2</v>
      </c>
      <c r="F54" s="32" t="s">
        <v>12</v>
      </c>
      <c r="G54" s="32" t="s">
        <v>4</v>
      </c>
      <c r="H54" s="32">
        <v>0</v>
      </c>
      <c r="I54" s="32">
        <v>0</v>
      </c>
      <c r="J54" s="32">
        <v>1</v>
      </c>
      <c r="K54" s="32">
        <v>0</v>
      </c>
      <c r="L54" s="32">
        <v>0</v>
      </c>
      <c r="M54" s="34">
        <v>0</v>
      </c>
      <c r="N54" s="34">
        <f t="shared" si="0"/>
        <v>1</v>
      </c>
      <c r="O54" s="29">
        <v>455</v>
      </c>
      <c r="P54" s="29">
        <f t="shared" si="1"/>
        <v>455</v>
      </c>
    </row>
    <row r="55" spans="1:16" ht="99.75" customHeight="1" x14ac:dyDescent="0.2">
      <c r="A55" s="31" t="s">
        <v>81</v>
      </c>
      <c r="B55" s="32" t="s">
        <v>11</v>
      </c>
      <c r="C55" s="33"/>
      <c r="D55" s="32" t="s">
        <v>1</v>
      </c>
      <c r="E55" s="32" t="s">
        <v>2</v>
      </c>
      <c r="F55" s="32" t="s">
        <v>12</v>
      </c>
      <c r="G55" s="32" t="s">
        <v>4</v>
      </c>
      <c r="H55" s="32">
        <v>0</v>
      </c>
      <c r="I55" s="32">
        <v>0</v>
      </c>
      <c r="J55" s="32">
        <v>1</v>
      </c>
      <c r="K55" s="32">
        <v>0</v>
      </c>
      <c r="L55" s="32">
        <v>0</v>
      </c>
      <c r="M55" s="34">
        <v>0</v>
      </c>
      <c r="N55" s="34">
        <f t="shared" si="0"/>
        <v>1</v>
      </c>
      <c r="O55" s="29">
        <v>440</v>
      </c>
      <c r="P55" s="29">
        <f t="shared" si="1"/>
        <v>440</v>
      </c>
    </row>
    <row r="56" spans="1:16" ht="99.75" customHeight="1" x14ac:dyDescent="0.2">
      <c r="A56" s="31" t="s">
        <v>82</v>
      </c>
      <c r="B56" s="32" t="s">
        <v>93</v>
      </c>
      <c r="C56" s="33"/>
      <c r="D56" s="32" t="s">
        <v>1</v>
      </c>
      <c r="E56" s="32" t="s">
        <v>2</v>
      </c>
      <c r="F56" s="32" t="s">
        <v>12</v>
      </c>
      <c r="G56" s="32" t="s">
        <v>4</v>
      </c>
      <c r="H56" s="32">
        <v>0</v>
      </c>
      <c r="I56" s="32">
        <v>0</v>
      </c>
      <c r="J56" s="32">
        <v>1</v>
      </c>
      <c r="K56" s="32">
        <v>0</v>
      </c>
      <c r="L56" s="32">
        <v>0</v>
      </c>
      <c r="M56" s="34">
        <v>0</v>
      </c>
      <c r="N56" s="34">
        <f t="shared" si="0"/>
        <v>1</v>
      </c>
      <c r="O56" s="29">
        <v>440</v>
      </c>
      <c r="P56" s="29">
        <f t="shared" si="1"/>
        <v>440</v>
      </c>
    </row>
    <row r="57" spans="1:16" ht="99.75" customHeight="1" x14ac:dyDescent="0.2">
      <c r="A57" s="31" t="s">
        <v>83</v>
      </c>
      <c r="B57" s="35" t="s">
        <v>94</v>
      </c>
      <c r="C57" s="33"/>
      <c r="D57" s="32" t="s">
        <v>1</v>
      </c>
      <c r="E57" s="32" t="s">
        <v>2</v>
      </c>
      <c r="F57" s="32" t="s">
        <v>12</v>
      </c>
      <c r="G57" s="32" t="s">
        <v>4</v>
      </c>
      <c r="H57" s="32">
        <v>0</v>
      </c>
      <c r="I57" s="32">
        <v>0</v>
      </c>
      <c r="J57" s="32">
        <v>1</v>
      </c>
      <c r="K57" s="32">
        <v>0</v>
      </c>
      <c r="L57" s="32">
        <v>0</v>
      </c>
      <c r="M57" s="34">
        <v>0</v>
      </c>
      <c r="N57" s="34">
        <f t="shared" si="0"/>
        <v>1</v>
      </c>
      <c r="O57" s="29">
        <v>440</v>
      </c>
      <c r="P57" s="29">
        <f t="shared" si="1"/>
        <v>440</v>
      </c>
    </row>
    <row r="58" spans="1:16" ht="99.75" customHeight="1" x14ac:dyDescent="0.2">
      <c r="A58" s="31" t="s">
        <v>84</v>
      </c>
      <c r="B58" s="32" t="s">
        <v>11</v>
      </c>
      <c r="C58" s="33"/>
      <c r="D58" s="32" t="s">
        <v>1</v>
      </c>
      <c r="E58" s="32" t="s">
        <v>2</v>
      </c>
      <c r="F58" s="32" t="s">
        <v>12</v>
      </c>
      <c r="G58" s="32" t="s">
        <v>4</v>
      </c>
      <c r="H58" s="32">
        <v>0</v>
      </c>
      <c r="I58" s="32">
        <v>0</v>
      </c>
      <c r="J58" s="32">
        <v>1</v>
      </c>
      <c r="K58" s="32">
        <v>0</v>
      </c>
      <c r="L58" s="32">
        <v>0</v>
      </c>
      <c r="M58" s="34">
        <v>0</v>
      </c>
      <c r="N58" s="34">
        <f t="shared" si="0"/>
        <v>1</v>
      </c>
      <c r="O58" s="29">
        <v>440</v>
      </c>
      <c r="P58" s="29">
        <f t="shared" si="1"/>
        <v>440</v>
      </c>
    </row>
    <row r="59" spans="1:16" ht="99.75" customHeight="1" x14ac:dyDescent="0.2">
      <c r="A59" s="31" t="s">
        <v>85</v>
      </c>
      <c r="B59" s="32" t="s">
        <v>93</v>
      </c>
      <c r="C59" s="33"/>
      <c r="D59" s="32" t="s">
        <v>1</v>
      </c>
      <c r="E59" s="32" t="s">
        <v>2</v>
      </c>
      <c r="F59" s="32" t="s">
        <v>12</v>
      </c>
      <c r="G59" s="32" t="s">
        <v>4</v>
      </c>
      <c r="H59" s="32">
        <v>0</v>
      </c>
      <c r="I59" s="32">
        <v>0</v>
      </c>
      <c r="J59" s="32">
        <v>1</v>
      </c>
      <c r="K59" s="32">
        <v>0</v>
      </c>
      <c r="L59" s="32">
        <v>0</v>
      </c>
      <c r="M59" s="34">
        <v>0</v>
      </c>
      <c r="N59" s="34">
        <f t="shared" si="0"/>
        <v>1</v>
      </c>
      <c r="O59" s="29">
        <v>440</v>
      </c>
      <c r="P59" s="29">
        <f t="shared" si="1"/>
        <v>440</v>
      </c>
    </row>
    <row r="60" spans="1:16" ht="99.75" customHeight="1" x14ac:dyDescent="0.2">
      <c r="A60" s="31" t="s">
        <v>86</v>
      </c>
      <c r="B60" s="35" t="s">
        <v>94</v>
      </c>
      <c r="C60" s="33"/>
      <c r="D60" s="32" t="s">
        <v>1</v>
      </c>
      <c r="E60" s="32" t="s">
        <v>2</v>
      </c>
      <c r="F60" s="32" t="s">
        <v>12</v>
      </c>
      <c r="G60" s="32" t="s">
        <v>4</v>
      </c>
      <c r="H60" s="32">
        <v>0</v>
      </c>
      <c r="I60" s="32">
        <v>0</v>
      </c>
      <c r="J60" s="32">
        <v>1</v>
      </c>
      <c r="K60" s="32">
        <v>0</v>
      </c>
      <c r="L60" s="32">
        <v>0</v>
      </c>
      <c r="M60" s="34">
        <v>0</v>
      </c>
      <c r="N60" s="34">
        <f t="shared" si="0"/>
        <v>1</v>
      </c>
      <c r="O60" s="29">
        <v>440</v>
      </c>
      <c r="P60" s="29">
        <f t="shared" si="1"/>
        <v>440</v>
      </c>
    </row>
    <row r="61" spans="1:16" ht="99.75" customHeight="1" x14ac:dyDescent="0.2">
      <c r="A61" s="31" t="s">
        <v>87</v>
      </c>
      <c r="B61" s="32" t="s">
        <v>11</v>
      </c>
      <c r="C61" s="33"/>
      <c r="D61" s="32" t="s">
        <v>1</v>
      </c>
      <c r="E61" s="32" t="s">
        <v>2</v>
      </c>
      <c r="F61" s="32" t="s">
        <v>12</v>
      </c>
      <c r="G61" s="32" t="s">
        <v>4</v>
      </c>
      <c r="H61" s="32">
        <v>0</v>
      </c>
      <c r="I61" s="32">
        <v>0</v>
      </c>
      <c r="J61" s="32">
        <v>1</v>
      </c>
      <c r="K61" s="32">
        <v>0</v>
      </c>
      <c r="L61" s="32">
        <v>0</v>
      </c>
      <c r="M61" s="34">
        <v>0</v>
      </c>
      <c r="N61" s="34">
        <f t="shared" si="0"/>
        <v>1</v>
      </c>
      <c r="O61" s="29">
        <v>445</v>
      </c>
      <c r="P61" s="29">
        <f t="shared" si="1"/>
        <v>445</v>
      </c>
    </row>
    <row r="62" spans="1:16" ht="99.75" customHeight="1" x14ac:dyDescent="0.2">
      <c r="A62" s="31" t="s">
        <v>88</v>
      </c>
      <c r="B62" s="32" t="s">
        <v>93</v>
      </c>
      <c r="C62" s="33"/>
      <c r="D62" s="32" t="s">
        <v>1</v>
      </c>
      <c r="E62" s="32" t="s">
        <v>2</v>
      </c>
      <c r="F62" s="32" t="s">
        <v>12</v>
      </c>
      <c r="G62" s="32" t="s">
        <v>4</v>
      </c>
      <c r="H62" s="32">
        <v>0</v>
      </c>
      <c r="I62" s="32">
        <v>0</v>
      </c>
      <c r="J62" s="32">
        <v>1</v>
      </c>
      <c r="K62" s="32">
        <v>0</v>
      </c>
      <c r="L62" s="32">
        <v>0</v>
      </c>
      <c r="M62" s="34">
        <v>0</v>
      </c>
      <c r="N62" s="34">
        <f t="shared" si="0"/>
        <v>1</v>
      </c>
      <c r="O62" s="29">
        <v>445</v>
      </c>
      <c r="P62" s="29">
        <f t="shared" si="1"/>
        <v>445</v>
      </c>
    </row>
    <row r="63" spans="1:16" ht="99.75" customHeight="1" x14ac:dyDescent="0.2">
      <c r="A63" s="31" t="s">
        <v>89</v>
      </c>
      <c r="B63" s="35" t="s">
        <v>94</v>
      </c>
      <c r="C63" s="33"/>
      <c r="D63" s="32" t="s">
        <v>1</v>
      </c>
      <c r="E63" s="32" t="s">
        <v>2</v>
      </c>
      <c r="F63" s="32" t="s">
        <v>12</v>
      </c>
      <c r="G63" s="32" t="s">
        <v>4</v>
      </c>
      <c r="H63" s="32">
        <v>0</v>
      </c>
      <c r="I63" s="32">
        <v>0</v>
      </c>
      <c r="J63" s="32">
        <v>1</v>
      </c>
      <c r="K63" s="32">
        <v>0</v>
      </c>
      <c r="L63" s="32">
        <v>0</v>
      </c>
      <c r="M63" s="34">
        <v>0</v>
      </c>
      <c r="N63" s="34">
        <f t="shared" si="0"/>
        <v>1</v>
      </c>
      <c r="O63" s="29">
        <v>445</v>
      </c>
      <c r="P63" s="29">
        <f t="shared" si="1"/>
        <v>445</v>
      </c>
    </row>
    <row r="64" spans="1:16" ht="99.75" customHeight="1" x14ac:dyDescent="0.2">
      <c r="A64" s="31" t="s">
        <v>90</v>
      </c>
      <c r="B64" s="32" t="s">
        <v>93</v>
      </c>
      <c r="C64" s="33"/>
      <c r="D64" s="32" t="s">
        <v>1</v>
      </c>
      <c r="E64" s="32" t="s">
        <v>2</v>
      </c>
      <c r="F64" s="32" t="s">
        <v>12</v>
      </c>
      <c r="G64" s="32" t="s">
        <v>4</v>
      </c>
      <c r="H64" s="32">
        <v>0</v>
      </c>
      <c r="I64" s="32">
        <v>0</v>
      </c>
      <c r="J64" s="32">
        <v>1</v>
      </c>
      <c r="K64" s="32">
        <v>0</v>
      </c>
      <c r="L64" s="32">
        <v>0</v>
      </c>
      <c r="M64" s="34">
        <v>0</v>
      </c>
      <c r="N64" s="34">
        <f t="shared" si="0"/>
        <v>1</v>
      </c>
      <c r="O64" s="29">
        <v>460</v>
      </c>
      <c r="P64" s="29">
        <f t="shared" si="1"/>
        <v>460</v>
      </c>
    </row>
    <row r="65" spans="1:16" ht="99.75" customHeight="1" x14ac:dyDescent="0.2">
      <c r="A65" s="31" t="s">
        <v>91</v>
      </c>
      <c r="B65" s="35" t="s">
        <v>94</v>
      </c>
      <c r="C65" s="33"/>
      <c r="D65" s="32" t="s">
        <v>1</v>
      </c>
      <c r="E65" s="32" t="s">
        <v>2</v>
      </c>
      <c r="F65" s="32" t="s">
        <v>12</v>
      </c>
      <c r="G65" s="32" t="s">
        <v>4</v>
      </c>
      <c r="H65" s="32">
        <v>0</v>
      </c>
      <c r="I65" s="32">
        <v>0</v>
      </c>
      <c r="J65" s="32">
        <v>1</v>
      </c>
      <c r="K65" s="32">
        <v>0</v>
      </c>
      <c r="L65" s="32">
        <v>0</v>
      </c>
      <c r="M65" s="34">
        <v>0</v>
      </c>
      <c r="N65" s="34">
        <f t="shared" si="0"/>
        <v>1</v>
      </c>
      <c r="O65" s="29">
        <v>460</v>
      </c>
      <c r="P65" s="29">
        <f t="shared" si="1"/>
        <v>460</v>
      </c>
    </row>
    <row r="66" spans="1:16" ht="39.950000000000003" customHeight="1" x14ac:dyDescent="0.2">
      <c r="A66" s="43"/>
      <c r="B66" s="44"/>
      <c r="C66" s="44"/>
      <c r="D66" s="44"/>
      <c r="E66" s="44"/>
      <c r="F66" s="44"/>
      <c r="G66" s="44"/>
      <c r="H66" s="44"/>
      <c r="I66" s="44"/>
      <c r="J66" s="44"/>
      <c r="K66" s="46"/>
      <c r="L66" s="46"/>
      <c r="M66" s="46"/>
      <c r="N66" s="46">
        <f>SUM(N4:N65)</f>
        <v>61</v>
      </c>
      <c r="O66" s="46"/>
      <c r="P66" s="47">
        <f>SUM(P4:P65)</f>
        <v>23650</v>
      </c>
    </row>
    <row r="67" spans="1:16" ht="99.75" customHeight="1" x14ac:dyDescent="0.2">
      <c r="O67" s="45"/>
      <c r="P67" s="37"/>
    </row>
    <row r="68" spans="1:16" ht="99.75" customHeight="1" x14ac:dyDescent="0.2">
      <c r="O68" s="45"/>
    </row>
    <row r="69" spans="1:16" ht="99.75" customHeight="1" x14ac:dyDescent="0.2">
      <c r="O69" s="45"/>
    </row>
    <row r="70" spans="1:16" ht="99.75" customHeight="1" x14ac:dyDescent="0.2">
      <c r="O70" s="45"/>
    </row>
    <row r="71" spans="1:16" ht="99.75" customHeight="1" x14ac:dyDescent="0.2">
      <c r="O71" s="45"/>
    </row>
    <row r="72" spans="1:16" ht="99.75" customHeight="1" x14ac:dyDescent="0.2">
      <c r="O72" s="45"/>
    </row>
    <row r="73" spans="1:16" ht="99.75" customHeight="1" x14ac:dyDescent="0.2">
      <c r="O73" s="45"/>
    </row>
    <row r="74" spans="1:16" ht="99.75" customHeight="1" x14ac:dyDescent="0.2">
      <c r="O74" s="45"/>
    </row>
    <row r="75" spans="1:16" ht="99.75" customHeight="1" x14ac:dyDescent="0.2">
      <c r="O75" s="45"/>
    </row>
    <row r="76" spans="1:16" ht="99.75" customHeight="1" x14ac:dyDescent="0.2">
      <c r="O76" s="45"/>
    </row>
    <row r="77" spans="1:16" ht="99.75" customHeight="1" x14ac:dyDescent="0.2">
      <c r="O77" s="45"/>
    </row>
    <row r="78" spans="1:16" ht="99.75" customHeight="1" x14ac:dyDescent="0.2">
      <c r="O78" s="45"/>
    </row>
    <row r="79" spans="1:16" ht="99.75" customHeight="1" x14ac:dyDescent="0.2">
      <c r="O79" s="45"/>
    </row>
    <row r="80" spans="1:16" ht="99.75" customHeight="1" x14ac:dyDescent="0.2">
      <c r="O80" s="45"/>
    </row>
    <row r="81" spans="15:15" ht="99.75" customHeight="1" x14ac:dyDescent="0.2">
      <c r="O81" s="45"/>
    </row>
    <row r="82" spans="15:15" ht="99.75" customHeight="1" x14ac:dyDescent="0.2">
      <c r="O82" s="45"/>
    </row>
    <row r="83" spans="15:15" ht="99.75" customHeight="1" x14ac:dyDescent="0.2">
      <c r="O83" s="45"/>
    </row>
    <row r="84" spans="15:15" ht="99.75" customHeight="1" x14ac:dyDescent="0.2">
      <c r="O84" s="45"/>
    </row>
  </sheetData>
  <sheetProtection selectLockedCells="1" selectUnlockedCells="1"/>
  <mergeCells count="3">
    <mergeCell ref="H2:M2"/>
    <mergeCell ref="H39:M39"/>
    <mergeCell ref="A1:P1"/>
  </mergeCells>
  <phoneticPr fontId="0" type="noConversion"/>
  <pageMargins left="0.7" right="0.7" top="0.75" bottom="0.75" header="0.51180555555555551" footer="0.51180555555555551"/>
  <pageSetup paperSize="9" firstPageNumber="0" orientation="portrait" horizontalDpi="300" verticalDpi="300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169"/>
  <sheetViews>
    <sheetView zoomScaleNormal="100" workbookViewId="0">
      <selection activeCell="E12" sqref="E12"/>
    </sheetView>
  </sheetViews>
  <sheetFormatPr defaultColWidth="11.42578125" defaultRowHeight="12.75" x14ac:dyDescent="0.2"/>
  <sheetData>
    <row r="2" spans="1:23" ht="31.5" x14ac:dyDescent="0.5">
      <c r="B2" s="1"/>
      <c r="C2" s="2"/>
      <c r="E2" s="3"/>
      <c r="G2" s="4"/>
      <c r="J2" s="1"/>
      <c r="K2" s="2"/>
      <c r="M2" s="3"/>
      <c r="O2" s="4"/>
      <c r="R2" s="1"/>
      <c r="S2" s="2"/>
      <c r="U2" s="3"/>
      <c r="W2" s="4"/>
    </row>
    <row r="3" spans="1:23" ht="18" x14ac:dyDescent="0.25">
      <c r="B3" s="5" t="s">
        <v>13</v>
      </c>
      <c r="C3" s="57" t="s">
        <v>114</v>
      </c>
      <c r="D3" s="57"/>
      <c r="E3" s="57"/>
      <c r="F3" s="57"/>
      <c r="G3" s="4"/>
      <c r="J3" s="5" t="s">
        <v>13</v>
      </c>
      <c r="K3" s="57" t="s">
        <v>115</v>
      </c>
      <c r="L3" s="57"/>
      <c r="M3" s="57"/>
      <c r="N3" s="57"/>
      <c r="O3" s="4"/>
      <c r="R3" s="5" t="s">
        <v>13</v>
      </c>
      <c r="S3" s="57" t="s">
        <v>116</v>
      </c>
      <c r="T3" s="57"/>
      <c r="U3" s="57"/>
      <c r="V3" s="57"/>
      <c r="W3" s="4"/>
    </row>
    <row r="4" spans="1:23" ht="18" x14ac:dyDescent="0.25">
      <c r="B4" s="5" t="s">
        <v>14</v>
      </c>
      <c r="C4" s="58"/>
      <c r="D4" s="58"/>
      <c r="E4" s="58"/>
      <c r="F4" s="58"/>
      <c r="G4" s="6"/>
      <c r="J4" s="5" t="s">
        <v>14</v>
      </c>
      <c r="K4" s="58"/>
      <c r="L4" s="58"/>
      <c r="M4" s="58"/>
      <c r="N4" s="58"/>
      <c r="O4" s="6"/>
      <c r="R4" s="5" t="s">
        <v>14</v>
      </c>
      <c r="S4" s="58"/>
      <c r="T4" s="58"/>
      <c r="U4" s="58"/>
      <c r="V4" s="58"/>
      <c r="W4" s="6"/>
    </row>
    <row r="5" spans="1:23" ht="18" x14ac:dyDescent="0.25">
      <c r="B5" s="5" t="s">
        <v>15</v>
      </c>
      <c r="C5" s="59"/>
      <c r="D5" s="59"/>
      <c r="E5" s="59"/>
      <c r="F5" s="59"/>
      <c r="G5" s="6"/>
      <c r="J5" s="5" t="s">
        <v>15</v>
      </c>
      <c r="K5" s="59"/>
      <c r="L5" s="59"/>
      <c r="M5" s="59"/>
      <c r="N5" s="59"/>
      <c r="O5" s="6"/>
      <c r="R5" s="5" t="s">
        <v>15</v>
      </c>
      <c r="S5" s="59"/>
      <c r="T5" s="59"/>
      <c r="U5" s="59"/>
      <c r="V5" s="59"/>
      <c r="W5" s="6"/>
    </row>
    <row r="6" spans="1:23" ht="18" x14ac:dyDescent="0.25">
      <c r="B6" s="5" t="s">
        <v>16</v>
      </c>
      <c r="C6" s="56"/>
      <c r="D6" s="56"/>
      <c r="E6" s="56"/>
      <c r="F6" s="56"/>
      <c r="G6" s="7"/>
      <c r="J6" s="5" t="s">
        <v>16</v>
      </c>
      <c r="K6" s="56"/>
      <c r="L6" s="56"/>
      <c r="M6" s="56"/>
      <c r="N6" s="56"/>
      <c r="O6" s="7"/>
      <c r="R6" s="5" t="s">
        <v>16</v>
      </c>
      <c r="S6" s="56"/>
      <c r="T6" s="56"/>
      <c r="U6" s="56"/>
      <c r="V6" s="56"/>
      <c r="W6" s="7"/>
    </row>
    <row r="7" spans="1:23" ht="18" x14ac:dyDescent="0.25">
      <c r="B7" s="5"/>
      <c r="C7" s="8"/>
      <c r="D7" s="8"/>
      <c r="E7" s="8"/>
      <c r="F7" s="8"/>
      <c r="G7" s="7"/>
      <c r="J7" s="5"/>
      <c r="K7" s="8"/>
      <c r="L7" s="8"/>
      <c r="M7" s="8"/>
      <c r="N7" s="8"/>
      <c r="O7" s="7"/>
      <c r="R7" s="5"/>
      <c r="S7" s="8"/>
      <c r="T7" s="8"/>
      <c r="U7" s="8"/>
      <c r="V7" s="8"/>
      <c r="W7" s="7"/>
    </row>
    <row r="8" spans="1:23" x14ac:dyDescent="0.2">
      <c r="C8" s="9">
        <v>0</v>
      </c>
      <c r="D8" s="9">
        <v>0</v>
      </c>
      <c r="E8" s="9">
        <v>0</v>
      </c>
      <c r="F8" s="9">
        <v>0</v>
      </c>
      <c r="G8" s="10">
        <v>0</v>
      </c>
      <c r="K8" s="9">
        <v>0</v>
      </c>
      <c r="L8" s="9">
        <v>0</v>
      </c>
      <c r="M8" s="9">
        <v>0</v>
      </c>
      <c r="N8" s="9">
        <v>0</v>
      </c>
      <c r="O8" s="10">
        <v>0</v>
      </c>
      <c r="S8" s="9">
        <v>0</v>
      </c>
      <c r="T8" s="9">
        <v>0</v>
      </c>
      <c r="U8" s="9">
        <v>0</v>
      </c>
      <c r="V8" s="9">
        <v>0</v>
      </c>
      <c r="W8" s="10">
        <v>0</v>
      </c>
    </row>
    <row r="9" spans="1:23" x14ac:dyDescent="0.2">
      <c r="B9" s="11" t="s">
        <v>17</v>
      </c>
      <c r="C9" s="12" t="s">
        <v>5</v>
      </c>
      <c r="D9" s="13" t="s">
        <v>6</v>
      </c>
      <c r="E9" s="9" t="s">
        <v>7</v>
      </c>
      <c r="F9" s="9" t="s">
        <v>8</v>
      </c>
      <c r="G9" s="9" t="s">
        <v>9</v>
      </c>
      <c r="J9" s="11" t="s">
        <v>17</v>
      </c>
      <c r="K9" s="12" t="s">
        <v>5</v>
      </c>
      <c r="L9" s="13" t="s">
        <v>6</v>
      </c>
      <c r="M9" s="9" t="s">
        <v>7</v>
      </c>
      <c r="N9" s="9" t="s">
        <v>8</v>
      </c>
      <c r="O9" s="9" t="s">
        <v>9</v>
      </c>
      <c r="R9" s="11" t="s">
        <v>17</v>
      </c>
      <c r="S9" s="12" t="s">
        <v>5</v>
      </c>
      <c r="T9" s="13" t="s">
        <v>6</v>
      </c>
      <c r="U9" s="9" t="s">
        <v>7</v>
      </c>
      <c r="V9" s="9" t="s">
        <v>8</v>
      </c>
      <c r="W9" s="9" t="s">
        <v>9</v>
      </c>
    </row>
    <row r="10" spans="1:23" ht="15.75" x14ac:dyDescent="0.25">
      <c r="A10" s="14">
        <v>4</v>
      </c>
      <c r="B10" s="15" t="s">
        <v>18</v>
      </c>
      <c r="C10" s="16">
        <f>D10-1</f>
        <v>39</v>
      </c>
      <c r="D10" s="17">
        <v>40</v>
      </c>
      <c r="E10" s="18">
        <f>D10+1</f>
        <v>41</v>
      </c>
      <c r="F10" s="18">
        <f>E10+1</f>
        <v>42</v>
      </c>
      <c r="G10" s="18">
        <f>F10+1</f>
        <v>43</v>
      </c>
      <c r="I10" s="14">
        <v>4</v>
      </c>
      <c r="J10" s="15" t="s">
        <v>18</v>
      </c>
      <c r="K10" s="16">
        <f>L10-1</f>
        <v>38</v>
      </c>
      <c r="L10" s="17">
        <v>39</v>
      </c>
      <c r="M10" s="18">
        <f>L10+1</f>
        <v>40</v>
      </c>
      <c r="N10" s="18">
        <f>M10+1</f>
        <v>41</v>
      </c>
      <c r="O10" s="18">
        <f>N10+1</f>
        <v>42</v>
      </c>
      <c r="Q10" s="14">
        <v>4</v>
      </c>
      <c r="R10" s="15" t="s">
        <v>18</v>
      </c>
      <c r="S10" s="16">
        <f>T10-1</f>
        <v>35</v>
      </c>
      <c r="T10" s="17">
        <v>36</v>
      </c>
      <c r="U10" s="18">
        <f>T10+1</f>
        <v>37</v>
      </c>
      <c r="V10" s="18">
        <f>U10+1</f>
        <v>38</v>
      </c>
      <c r="W10" s="18">
        <f>V10+1</f>
        <v>39</v>
      </c>
    </row>
    <row r="11" spans="1:23" ht="15" x14ac:dyDescent="0.2">
      <c r="A11" s="19"/>
      <c r="B11" s="20"/>
      <c r="C11" s="21"/>
      <c r="D11" s="22"/>
      <c r="E11" s="23"/>
      <c r="F11" s="23"/>
      <c r="G11" s="23"/>
      <c r="I11" s="19"/>
      <c r="J11" s="20"/>
      <c r="K11" s="21"/>
      <c r="L11" s="22"/>
      <c r="M11" s="23"/>
      <c r="N11" s="23"/>
      <c r="O11" s="23"/>
      <c r="Q11" s="19"/>
      <c r="R11" s="20"/>
      <c r="S11" s="21"/>
      <c r="T11" s="22"/>
      <c r="U11" s="23"/>
      <c r="V11" s="23"/>
      <c r="W11" s="23"/>
    </row>
    <row r="12" spans="1:23" ht="15" x14ac:dyDescent="0.2">
      <c r="A12" s="19">
        <v>9</v>
      </c>
      <c r="B12" s="15" t="s">
        <v>19</v>
      </c>
      <c r="C12" s="16">
        <f>D12-1</f>
        <v>52</v>
      </c>
      <c r="D12" s="17">
        <v>53</v>
      </c>
      <c r="E12" s="18">
        <f>D12+1</f>
        <v>54</v>
      </c>
      <c r="F12" s="18">
        <f>E12+1</f>
        <v>55</v>
      </c>
      <c r="G12" s="18">
        <f>F12+1</f>
        <v>56</v>
      </c>
      <c r="I12" s="19">
        <v>9</v>
      </c>
      <c r="J12" s="15" t="s">
        <v>19</v>
      </c>
      <c r="K12" s="16">
        <f>L12-1</f>
        <v>53</v>
      </c>
      <c r="L12" s="17">
        <v>54</v>
      </c>
      <c r="M12" s="18">
        <f>L12+1</f>
        <v>55</v>
      </c>
      <c r="N12" s="18">
        <f>M12+1</f>
        <v>56</v>
      </c>
      <c r="O12" s="18">
        <f>N12+1</f>
        <v>57</v>
      </c>
      <c r="Q12" s="19">
        <v>9</v>
      </c>
      <c r="R12" s="15" t="s">
        <v>19</v>
      </c>
      <c r="S12" s="16">
        <f>T12-1</f>
        <v>57</v>
      </c>
      <c r="T12" s="17">
        <v>58</v>
      </c>
      <c r="U12" s="18">
        <f>T12+1</f>
        <v>59</v>
      </c>
      <c r="V12" s="18">
        <f>U12+1</f>
        <v>60</v>
      </c>
      <c r="W12" s="18">
        <f>V12+1</f>
        <v>61</v>
      </c>
    </row>
    <row r="13" spans="1:23" ht="15" x14ac:dyDescent="0.2">
      <c r="A13" s="19"/>
      <c r="B13" s="20"/>
      <c r="C13" s="21"/>
      <c r="D13" s="22"/>
      <c r="E13" s="23"/>
      <c r="F13" s="23"/>
      <c r="G13" s="23"/>
      <c r="I13" s="19"/>
      <c r="J13" s="20"/>
      <c r="K13" s="21"/>
      <c r="L13" s="22"/>
      <c r="M13" s="23"/>
      <c r="N13" s="23"/>
      <c r="O13" s="23"/>
      <c r="Q13" s="19"/>
      <c r="R13" s="20"/>
      <c r="S13" s="21"/>
      <c r="T13" s="22"/>
      <c r="U13" s="23"/>
      <c r="V13" s="23"/>
      <c r="W13" s="23"/>
    </row>
    <row r="14" spans="1:23" ht="15" x14ac:dyDescent="0.2">
      <c r="A14" s="19">
        <v>11</v>
      </c>
      <c r="B14" s="15" t="s">
        <v>20</v>
      </c>
      <c r="C14" s="16">
        <f>D14-1</f>
        <v>59</v>
      </c>
      <c r="D14" s="17">
        <v>60</v>
      </c>
      <c r="E14" s="18">
        <f>D14+1</f>
        <v>61</v>
      </c>
      <c r="F14" s="18">
        <f>E14+1</f>
        <v>62</v>
      </c>
      <c r="G14" s="18">
        <f>F14+1</f>
        <v>63</v>
      </c>
      <c r="I14" s="19">
        <v>11</v>
      </c>
      <c r="J14" s="15" t="s">
        <v>20</v>
      </c>
      <c r="K14" s="16">
        <f>L14-1</f>
        <v>61.5</v>
      </c>
      <c r="L14" s="17">
        <v>62.5</v>
      </c>
      <c r="M14" s="18">
        <f>L14+1</f>
        <v>63.5</v>
      </c>
      <c r="N14" s="18">
        <f>M14+1</f>
        <v>64.5</v>
      </c>
      <c r="O14" s="18">
        <f>N14+1</f>
        <v>65.5</v>
      </c>
      <c r="Q14" s="19">
        <v>11</v>
      </c>
      <c r="R14" s="15" t="s">
        <v>20</v>
      </c>
      <c r="S14" s="16">
        <f>T14-1</f>
        <v>59</v>
      </c>
      <c r="T14" s="17">
        <v>60</v>
      </c>
      <c r="U14" s="18">
        <f>T14+1</f>
        <v>61</v>
      </c>
      <c r="V14" s="18">
        <f>U14+1</f>
        <v>62</v>
      </c>
      <c r="W14" s="18">
        <f>V14+1</f>
        <v>63</v>
      </c>
    </row>
    <row r="15" spans="1:23" ht="15" x14ac:dyDescent="0.2">
      <c r="A15" s="19"/>
      <c r="B15" s="24"/>
      <c r="C15" s="21"/>
      <c r="D15" s="22"/>
      <c r="E15" s="23"/>
      <c r="F15" s="23"/>
      <c r="G15" s="23"/>
      <c r="I15" s="19"/>
      <c r="J15" s="24"/>
      <c r="K15" s="21"/>
      <c r="L15" s="22"/>
      <c r="M15" s="23"/>
      <c r="N15" s="23"/>
      <c r="O15" s="23"/>
      <c r="Q15" s="19"/>
      <c r="R15" s="24"/>
      <c r="S15" s="21"/>
      <c r="T15" s="22"/>
      <c r="U15" s="23"/>
      <c r="V15" s="23"/>
      <c r="W15" s="23"/>
    </row>
    <row r="16" spans="1:23" ht="15" x14ac:dyDescent="0.2">
      <c r="A16" s="19">
        <v>6</v>
      </c>
      <c r="B16" s="15" t="s">
        <v>21</v>
      </c>
      <c r="C16" s="16">
        <f>D16-2</f>
        <v>42</v>
      </c>
      <c r="D16" s="17">
        <v>44</v>
      </c>
      <c r="E16" s="18">
        <f>D16+2</f>
        <v>46</v>
      </c>
      <c r="F16" s="18">
        <f>E16+2</f>
        <v>48</v>
      </c>
      <c r="G16" s="18">
        <f>F16+2</f>
        <v>50</v>
      </c>
      <c r="I16" s="19">
        <v>6</v>
      </c>
      <c r="J16" s="15" t="s">
        <v>21</v>
      </c>
      <c r="K16" s="16">
        <f>L16-2</f>
        <v>42</v>
      </c>
      <c r="L16" s="17">
        <v>44</v>
      </c>
      <c r="M16" s="18">
        <f>L16+2</f>
        <v>46</v>
      </c>
      <c r="N16" s="18">
        <f>M16+2</f>
        <v>48</v>
      </c>
      <c r="O16" s="18">
        <f>N16+2</f>
        <v>50</v>
      </c>
      <c r="Q16" s="19">
        <v>6</v>
      </c>
      <c r="R16" s="15" t="s">
        <v>21</v>
      </c>
      <c r="S16" s="16">
        <f>T16-2</f>
        <v>40</v>
      </c>
      <c r="T16" s="17">
        <v>42</v>
      </c>
      <c r="U16" s="18">
        <f>T16+2</f>
        <v>44</v>
      </c>
      <c r="V16" s="18">
        <f>U16+2</f>
        <v>46</v>
      </c>
      <c r="W16" s="18">
        <f>V16+2</f>
        <v>48</v>
      </c>
    </row>
    <row r="17" spans="1:23" ht="15" x14ac:dyDescent="0.2">
      <c r="A17" s="19"/>
      <c r="B17" s="24"/>
      <c r="C17" s="21"/>
      <c r="D17" s="22"/>
      <c r="E17" s="23"/>
      <c r="F17" s="23"/>
      <c r="G17" s="23"/>
      <c r="I17" s="19"/>
      <c r="J17" s="24"/>
      <c r="K17" s="21"/>
      <c r="L17" s="22"/>
      <c r="M17" s="23"/>
      <c r="N17" s="23"/>
      <c r="O17" s="23"/>
      <c r="Q17" s="19"/>
      <c r="R17" s="24"/>
      <c r="S17" s="21"/>
      <c r="T17" s="22"/>
      <c r="U17" s="23"/>
      <c r="V17" s="23"/>
      <c r="W17" s="23"/>
    </row>
    <row r="18" spans="1:23" ht="15" x14ac:dyDescent="0.2">
      <c r="A18" s="19">
        <v>7</v>
      </c>
      <c r="B18" s="15" t="s">
        <v>22</v>
      </c>
      <c r="C18" s="16">
        <f>D18-2</f>
        <v>72</v>
      </c>
      <c r="D18" s="17">
        <v>74</v>
      </c>
      <c r="E18" s="18">
        <f>D18+2</f>
        <v>76</v>
      </c>
      <c r="F18" s="18">
        <f>E18+2</f>
        <v>78</v>
      </c>
      <c r="G18" s="18">
        <f>F18+2</f>
        <v>80</v>
      </c>
      <c r="I18" s="19">
        <v>7</v>
      </c>
      <c r="J18" s="15" t="s">
        <v>22</v>
      </c>
      <c r="K18" s="16">
        <f>L18-2</f>
        <v>76</v>
      </c>
      <c r="L18" s="17">
        <v>78</v>
      </c>
      <c r="M18" s="18">
        <f>L18+2</f>
        <v>80</v>
      </c>
      <c r="N18" s="18">
        <f>M18+2</f>
        <v>82</v>
      </c>
      <c r="O18" s="18">
        <f>N18+2</f>
        <v>84</v>
      </c>
      <c r="Q18" s="19">
        <v>7</v>
      </c>
      <c r="R18" s="15" t="s">
        <v>22</v>
      </c>
      <c r="S18" s="16">
        <f>T18-2</f>
        <v>72</v>
      </c>
      <c r="T18" s="17">
        <v>74</v>
      </c>
      <c r="U18" s="18">
        <f>T18+2</f>
        <v>76</v>
      </c>
      <c r="V18" s="18">
        <f>U18+2</f>
        <v>78</v>
      </c>
      <c r="W18" s="18">
        <f>V18+2</f>
        <v>80</v>
      </c>
    </row>
    <row r="19" spans="1:23" ht="15" x14ac:dyDescent="0.2">
      <c r="A19" s="19"/>
      <c r="B19" s="24"/>
      <c r="C19" s="21"/>
      <c r="D19" s="22"/>
      <c r="E19" s="23"/>
      <c r="F19" s="23"/>
      <c r="G19" s="23"/>
      <c r="I19" s="19"/>
      <c r="J19" s="24"/>
      <c r="K19" s="21"/>
      <c r="L19" s="22"/>
      <c r="M19" s="23"/>
      <c r="N19" s="23"/>
      <c r="O19" s="23"/>
      <c r="Q19" s="19"/>
      <c r="R19" s="24"/>
      <c r="S19" s="21"/>
      <c r="T19" s="22"/>
      <c r="U19" s="23"/>
      <c r="V19" s="23"/>
      <c r="W19" s="23"/>
    </row>
    <row r="20" spans="1:23" ht="15" x14ac:dyDescent="0.2">
      <c r="A20" s="19">
        <v>8</v>
      </c>
      <c r="B20" s="15" t="s">
        <v>23</v>
      </c>
      <c r="C20" s="16">
        <f>D20-2</f>
        <v>92</v>
      </c>
      <c r="D20" s="17">
        <v>94</v>
      </c>
      <c r="E20" s="18">
        <f>D20+2</f>
        <v>96</v>
      </c>
      <c r="F20" s="18">
        <f>E20+2</f>
        <v>98</v>
      </c>
      <c r="G20" s="18">
        <f>F20+2</f>
        <v>100</v>
      </c>
      <c r="I20" s="19">
        <v>8</v>
      </c>
      <c r="J20" s="15" t="s">
        <v>23</v>
      </c>
      <c r="K20" s="16">
        <f>L20-2</f>
        <v>86</v>
      </c>
      <c r="L20" s="17">
        <v>88</v>
      </c>
      <c r="M20" s="18">
        <f>L20+2</f>
        <v>90</v>
      </c>
      <c r="N20" s="18">
        <f>M20+2</f>
        <v>92</v>
      </c>
      <c r="O20" s="18">
        <f>N20+2</f>
        <v>94</v>
      </c>
      <c r="Q20" s="19">
        <v>8</v>
      </c>
      <c r="R20" s="15" t="s">
        <v>23</v>
      </c>
      <c r="S20" s="16">
        <f>T20-2</f>
        <v>90</v>
      </c>
      <c r="T20" s="17">
        <v>92</v>
      </c>
      <c r="U20" s="18">
        <f>T20+2</f>
        <v>94</v>
      </c>
      <c r="V20" s="18">
        <f>U20+2</f>
        <v>96</v>
      </c>
      <c r="W20" s="18">
        <f>V20+2</f>
        <v>98</v>
      </c>
    </row>
    <row r="21" spans="1:23" ht="15" x14ac:dyDescent="0.2">
      <c r="A21" s="19"/>
      <c r="B21" s="25"/>
      <c r="C21" s="26"/>
      <c r="D21" s="27"/>
      <c r="E21" s="28"/>
      <c r="F21" s="28"/>
      <c r="G21" s="28"/>
      <c r="I21" s="19"/>
      <c r="J21" s="25"/>
      <c r="K21" s="26"/>
      <c r="L21" s="27"/>
      <c r="M21" s="28"/>
      <c r="N21" s="28"/>
      <c r="O21" s="28"/>
      <c r="Q21" s="19"/>
      <c r="R21" s="25"/>
      <c r="S21" s="26"/>
      <c r="T21" s="27"/>
      <c r="U21" s="28"/>
      <c r="V21" s="28"/>
      <c r="W21" s="28"/>
    </row>
    <row r="22" spans="1:23" ht="15" x14ac:dyDescent="0.2">
      <c r="A22" s="19">
        <v>14</v>
      </c>
      <c r="B22" s="15" t="s">
        <v>24</v>
      </c>
      <c r="C22" s="16">
        <f>D22-0.7</f>
        <v>14.3</v>
      </c>
      <c r="D22" s="17">
        <v>15</v>
      </c>
      <c r="E22" s="18">
        <f>D22+0.7</f>
        <v>15.7</v>
      </c>
      <c r="F22" s="18">
        <f>E22+0.7</f>
        <v>16.399999999999999</v>
      </c>
      <c r="G22" s="18">
        <f>F22+0.7</f>
        <v>17.099999999999998</v>
      </c>
      <c r="I22" s="19">
        <v>14</v>
      </c>
      <c r="J22" s="15" t="s">
        <v>24</v>
      </c>
      <c r="K22" s="16">
        <f>L22-0.7</f>
        <v>13.3</v>
      </c>
      <c r="L22" s="17">
        <v>14</v>
      </c>
      <c r="M22" s="18">
        <f>L22+0.7</f>
        <v>14.7</v>
      </c>
      <c r="N22" s="18">
        <f>M22+0.7</f>
        <v>15.399999999999999</v>
      </c>
      <c r="O22" s="18">
        <f>N22+0.7</f>
        <v>16.099999999999998</v>
      </c>
      <c r="Q22" s="19">
        <v>14</v>
      </c>
      <c r="R22" s="15" t="s">
        <v>24</v>
      </c>
      <c r="S22" s="16">
        <f>T22-0.7</f>
        <v>14.3</v>
      </c>
      <c r="T22" s="17">
        <v>15</v>
      </c>
      <c r="U22" s="18">
        <f>T22+0.7</f>
        <v>15.7</v>
      </c>
      <c r="V22" s="18">
        <f>U22+0.7</f>
        <v>16.399999999999999</v>
      </c>
      <c r="W22" s="18">
        <f>V22+0.7</f>
        <v>17.099999999999998</v>
      </c>
    </row>
    <row r="23" spans="1:23" ht="15" x14ac:dyDescent="0.2">
      <c r="A23" s="19"/>
      <c r="B23" s="20"/>
      <c r="C23" s="21"/>
      <c r="D23" s="22"/>
      <c r="E23" s="23"/>
      <c r="F23" s="23"/>
      <c r="G23" s="23"/>
      <c r="I23" s="19"/>
      <c r="J23" s="20"/>
      <c r="K23" s="21"/>
      <c r="L23" s="22"/>
      <c r="M23" s="23"/>
      <c r="N23" s="23"/>
      <c r="O23" s="23"/>
      <c r="Q23" s="19"/>
      <c r="R23" s="20"/>
      <c r="S23" s="21"/>
      <c r="T23" s="22"/>
      <c r="U23" s="23"/>
      <c r="V23" s="23"/>
      <c r="W23" s="23"/>
    </row>
    <row r="26" spans="1:23" ht="31.5" x14ac:dyDescent="0.5">
      <c r="B26" s="1"/>
      <c r="C26" s="2"/>
      <c r="E26" s="3"/>
      <c r="G26" s="4"/>
      <c r="J26" s="1"/>
      <c r="K26" s="2"/>
      <c r="M26" s="3"/>
      <c r="O26" s="4"/>
      <c r="R26" s="1"/>
      <c r="S26" s="2"/>
      <c r="U26" s="3"/>
      <c r="W26" s="4"/>
    </row>
    <row r="27" spans="1:23" ht="18" x14ac:dyDescent="0.25">
      <c r="B27" s="5" t="s">
        <v>13</v>
      </c>
      <c r="C27" s="57" t="s">
        <v>97</v>
      </c>
      <c r="D27" s="57"/>
      <c r="E27" s="57"/>
      <c r="F27" s="57"/>
      <c r="G27" s="4"/>
      <c r="J27" s="5" t="s">
        <v>13</v>
      </c>
      <c r="K27" s="57" t="s">
        <v>98</v>
      </c>
      <c r="L27" s="57"/>
      <c r="M27" s="57"/>
      <c r="N27" s="57"/>
      <c r="O27" s="4"/>
      <c r="R27" s="5" t="s">
        <v>13</v>
      </c>
      <c r="S27" s="57" t="s">
        <v>99</v>
      </c>
      <c r="T27" s="57"/>
      <c r="U27" s="57"/>
      <c r="V27" s="57"/>
      <c r="W27" s="4"/>
    </row>
    <row r="28" spans="1:23" ht="18" x14ac:dyDescent="0.25">
      <c r="B28" s="5" t="s">
        <v>14</v>
      </c>
      <c r="C28" s="58"/>
      <c r="D28" s="58"/>
      <c r="E28" s="58"/>
      <c r="F28" s="58"/>
      <c r="G28" s="6"/>
      <c r="J28" s="5" t="s">
        <v>14</v>
      </c>
      <c r="K28" s="58"/>
      <c r="L28" s="58"/>
      <c r="M28" s="58"/>
      <c r="N28" s="58"/>
      <c r="O28" s="6"/>
      <c r="R28" s="5" t="s">
        <v>14</v>
      </c>
      <c r="S28" s="58"/>
      <c r="T28" s="58"/>
      <c r="U28" s="58"/>
      <c r="V28" s="58"/>
      <c r="W28" s="6"/>
    </row>
    <row r="29" spans="1:23" ht="18" x14ac:dyDescent="0.25">
      <c r="B29" s="5" t="s">
        <v>15</v>
      </c>
      <c r="C29" s="59"/>
      <c r="D29" s="59"/>
      <c r="E29" s="59"/>
      <c r="F29" s="59"/>
      <c r="G29" s="6"/>
      <c r="J29" s="5" t="s">
        <v>15</v>
      </c>
      <c r="K29" s="59"/>
      <c r="L29" s="59"/>
      <c r="M29" s="59"/>
      <c r="N29" s="59"/>
      <c r="O29" s="6"/>
      <c r="R29" s="5" t="s">
        <v>15</v>
      </c>
      <c r="S29" s="59"/>
      <c r="T29" s="59"/>
      <c r="U29" s="59"/>
      <c r="V29" s="59"/>
      <c r="W29" s="6"/>
    </row>
    <row r="30" spans="1:23" ht="18" x14ac:dyDescent="0.25">
      <c r="B30" s="5" t="s">
        <v>16</v>
      </c>
      <c r="C30" s="56"/>
      <c r="D30" s="56"/>
      <c r="E30" s="56"/>
      <c r="F30" s="56"/>
      <c r="G30" s="7"/>
      <c r="J30" s="5" t="s">
        <v>16</v>
      </c>
      <c r="K30" s="56"/>
      <c r="L30" s="56"/>
      <c r="M30" s="56"/>
      <c r="N30" s="56"/>
      <c r="O30" s="7"/>
      <c r="R30" s="5" t="s">
        <v>16</v>
      </c>
      <c r="S30" s="56"/>
      <c r="T30" s="56"/>
      <c r="U30" s="56"/>
      <c r="V30" s="56"/>
      <c r="W30" s="7"/>
    </row>
    <row r="31" spans="1:23" ht="18" x14ac:dyDescent="0.25">
      <c r="B31" s="5"/>
      <c r="C31" s="8"/>
      <c r="D31" s="8"/>
      <c r="E31" s="8"/>
      <c r="F31" s="8"/>
      <c r="G31" s="7"/>
      <c r="J31" s="5"/>
      <c r="K31" s="8"/>
      <c r="L31" s="8"/>
      <c r="M31" s="8"/>
      <c r="N31" s="8"/>
      <c r="O31" s="7"/>
      <c r="R31" s="5"/>
      <c r="S31" s="8"/>
      <c r="T31" s="8"/>
      <c r="U31" s="8"/>
      <c r="V31" s="8"/>
      <c r="W31" s="7"/>
    </row>
    <row r="32" spans="1:23" x14ac:dyDescent="0.2">
      <c r="C32" s="9">
        <v>0</v>
      </c>
      <c r="D32" s="9">
        <v>0</v>
      </c>
      <c r="E32" s="9">
        <v>0</v>
      </c>
      <c r="F32" s="9">
        <v>0</v>
      </c>
      <c r="G32" s="10">
        <v>0</v>
      </c>
      <c r="K32" s="9">
        <v>0</v>
      </c>
      <c r="L32" s="9">
        <v>0</v>
      </c>
      <c r="M32" s="9">
        <v>0</v>
      </c>
      <c r="N32" s="9">
        <v>0</v>
      </c>
      <c r="O32" s="10">
        <v>0</v>
      </c>
      <c r="S32" s="9">
        <v>0</v>
      </c>
      <c r="T32" s="9">
        <v>0</v>
      </c>
      <c r="U32" s="9">
        <v>0</v>
      </c>
      <c r="V32" s="9">
        <v>0</v>
      </c>
      <c r="W32" s="10">
        <v>0</v>
      </c>
    </row>
    <row r="33" spans="1:23" x14ac:dyDescent="0.2">
      <c r="B33" s="11" t="s">
        <v>17</v>
      </c>
      <c r="C33" s="12" t="s">
        <v>5</v>
      </c>
      <c r="D33" s="13" t="s">
        <v>6</v>
      </c>
      <c r="E33" s="9" t="s">
        <v>7</v>
      </c>
      <c r="F33" s="9" t="s">
        <v>8</v>
      </c>
      <c r="G33" s="9" t="s">
        <v>9</v>
      </c>
      <c r="J33" s="11" t="s">
        <v>17</v>
      </c>
      <c r="K33" s="12" t="s">
        <v>5</v>
      </c>
      <c r="L33" s="13" t="s">
        <v>6</v>
      </c>
      <c r="M33" s="9" t="s">
        <v>7</v>
      </c>
      <c r="N33" s="9" t="s">
        <v>8</v>
      </c>
      <c r="O33" s="9" t="s">
        <v>9</v>
      </c>
      <c r="R33" s="11" t="s">
        <v>17</v>
      </c>
      <c r="S33" s="12" t="s">
        <v>5</v>
      </c>
      <c r="T33" s="13" t="s">
        <v>6</v>
      </c>
      <c r="U33" s="9" t="s">
        <v>7</v>
      </c>
      <c r="V33" s="9" t="s">
        <v>8</v>
      </c>
      <c r="W33" s="9" t="s">
        <v>9</v>
      </c>
    </row>
    <row r="34" spans="1:23" ht="15.75" x14ac:dyDescent="0.25">
      <c r="A34" s="14">
        <v>4</v>
      </c>
      <c r="B34" s="15" t="s">
        <v>18</v>
      </c>
      <c r="C34" s="16">
        <f>D34-1</f>
        <v>37</v>
      </c>
      <c r="D34" s="17">
        <v>38</v>
      </c>
      <c r="E34" s="18">
        <f>D34+1</f>
        <v>39</v>
      </c>
      <c r="F34" s="18">
        <f>E34+1</f>
        <v>40</v>
      </c>
      <c r="G34" s="18">
        <f>F34+1</f>
        <v>41</v>
      </c>
      <c r="I34" s="14">
        <v>4</v>
      </c>
      <c r="J34" s="15" t="s">
        <v>18</v>
      </c>
      <c r="K34" s="16">
        <f>L34-1</f>
        <v>37</v>
      </c>
      <c r="L34" s="17">
        <v>38</v>
      </c>
      <c r="M34" s="18">
        <f>L34+1</f>
        <v>39</v>
      </c>
      <c r="N34" s="18">
        <f>M34+1</f>
        <v>40</v>
      </c>
      <c r="O34" s="18">
        <f>N34+1</f>
        <v>41</v>
      </c>
      <c r="Q34" s="14">
        <v>4</v>
      </c>
      <c r="R34" s="15" t="s">
        <v>18</v>
      </c>
      <c r="S34" s="16">
        <f>T34-1</f>
        <v>38</v>
      </c>
      <c r="T34" s="17">
        <v>39</v>
      </c>
      <c r="U34" s="18">
        <f>T34+1</f>
        <v>40</v>
      </c>
      <c r="V34" s="18">
        <f>U34+1</f>
        <v>41</v>
      </c>
      <c r="W34" s="18">
        <f>V34+1</f>
        <v>42</v>
      </c>
    </row>
    <row r="35" spans="1:23" ht="15" x14ac:dyDescent="0.2">
      <c r="A35" s="19"/>
      <c r="B35" s="20"/>
      <c r="C35" s="21"/>
      <c r="D35" s="22"/>
      <c r="E35" s="23"/>
      <c r="F35" s="23"/>
      <c r="G35" s="23"/>
      <c r="I35" s="19"/>
      <c r="J35" s="20"/>
      <c r="K35" s="21"/>
      <c r="L35" s="22"/>
      <c r="M35" s="23"/>
      <c r="N35" s="23"/>
      <c r="O35" s="23"/>
      <c r="Q35" s="19"/>
      <c r="R35" s="20"/>
      <c r="S35" s="21"/>
      <c r="T35" s="22"/>
      <c r="U35" s="23"/>
      <c r="V35" s="23"/>
      <c r="W35" s="23"/>
    </row>
    <row r="36" spans="1:23" ht="15" x14ac:dyDescent="0.2">
      <c r="A36" s="19">
        <v>9</v>
      </c>
      <c r="B36" s="15" t="s">
        <v>19</v>
      </c>
      <c r="C36" s="16">
        <f>D36-1</f>
        <v>46</v>
      </c>
      <c r="D36" s="17">
        <v>47</v>
      </c>
      <c r="E36" s="18">
        <f>D36+1</f>
        <v>48</v>
      </c>
      <c r="F36" s="18">
        <f>E36+1</f>
        <v>49</v>
      </c>
      <c r="G36" s="18">
        <f>F36+1</f>
        <v>50</v>
      </c>
      <c r="I36" s="19">
        <v>9</v>
      </c>
      <c r="J36" s="15" t="s">
        <v>19</v>
      </c>
      <c r="K36" s="16">
        <f>L36-1</f>
        <v>53</v>
      </c>
      <c r="L36" s="17">
        <v>54</v>
      </c>
      <c r="M36" s="18">
        <f>L36+1</f>
        <v>55</v>
      </c>
      <c r="N36" s="18">
        <f>M36+1</f>
        <v>56</v>
      </c>
      <c r="O36" s="18">
        <f>N36+1</f>
        <v>57</v>
      </c>
      <c r="Q36" s="19">
        <v>9</v>
      </c>
      <c r="R36" s="15" t="s">
        <v>19</v>
      </c>
      <c r="S36" s="16">
        <f>T36-1</f>
        <v>52</v>
      </c>
      <c r="T36" s="17">
        <v>53</v>
      </c>
      <c r="U36" s="18">
        <f>T36+1</f>
        <v>54</v>
      </c>
      <c r="V36" s="18">
        <f>U36+1</f>
        <v>55</v>
      </c>
      <c r="W36" s="18">
        <f>V36+1</f>
        <v>56</v>
      </c>
    </row>
    <row r="37" spans="1:23" ht="15" x14ac:dyDescent="0.2">
      <c r="A37" s="19"/>
      <c r="B37" s="20"/>
      <c r="C37" s="21"/>
      <c r="D37" s="22"/>
      <c r="E37" s="23"/>
      <c r="F37" s="23"/>
      <c r="G37" s="23"/>
      <c r="I37" s="19"/>
      <c r="J37" s="20"/>
      <c r="K37" s="21"/>
      <c r="L37" s="22"/>
      <c r="M37" s="23"/>
      <c r="N37" s="23"/>
      <c r="O37" s="23"/>
      <c r="Q37" s="19"/>
      <c r="R37" s="20"/>
      <c r="S37" s="21"/>
      <c r="T37" s="22"/>
      <c r="U37" s="23"/>
      <c r="V37" s="23"/>
      <c r="W37" s="23"/>
    </row>
    <row r="38" spans="1:23" ht="15" x14ac:dyDescent="0.2">
      <c r="A38" s="19">
        <v>11</v>
      </c>
      <c r="B38" s="15" t="s">
        <v>20</v>
      </c>
      <c r="C38" s="16">
        <f>D38-1</f>
        <v>55.5</v>
      </c>
      <c r="D38" s="17">
        <v>56.5</v>
      </c>
      <c r="E38" s="18">
        <f>D38+1</f>
        <v>57.5</v>
      </c>
      <c r="F38" s="18">
        <f>E38+1</f>
        <v>58.5</v>
      </c>
      <c r="G38" s="18">
        <f>F38+1</f>
        <v>59.5</v>
      </c>
      <c r="I38" s="19">
        <v>11</v>
      </c>
      <c r="J38" s="15" t="s">
        <v>20</v>
      </c>
      <c r="K38" s="16">
        <f>L38-1</f>
        <v>61</v>
      </c>
      <c r="L38" s="17">
        <v>62</v>
      </c>
      <c r="M38" s="18">
        <f>L38+1</f>
        <v>63</v>
      </c>
      <c r="N38" s="18">
        <f>M38+1</f>
        <v>64</v>
      </c>
      <c r="O38" s="18">
        <f>N38+1</f>
        <v>65</v>
      </c>
      <c r="Q38" s="19">
        <v>11</v>
      </c>
      <c r="R38" s="15" t="s">
        <v>20</v>
      </c>
      <c r="S38" s="16">
        <f>T38-1</f>
        <v>58</v>
      </c>
      <c r="T38" s="17">
        <v>59</v>
      </c>
      <c r="U38" s="18">
        <f>T38+1</f>
        <v>60</v>
      </c>
      <c r="V38" s="18">
        <f>U38+1</f>
        <v>61</v>
      </c>
      <c r="W38" s="18">
        <f>V38+1</f>
        <v>62</v>
      </c>
    </row>
    <row r="39" spans="1:23" ht="15" x14ac:dyDescent="0.2">
      <c r="A39" s="19"/>
      <c r="B39" s="24"/>
      <c r="C39" s="21"/>
      <c r="D39" s="22"/>
      <c r="E39" s="23"/>
      <c r="F39" s="23"/>
      <c r="G39" s="23"/>
      <c r="I39" s="19"/>
      <c r="J39" s="24"/>
      <c r="K39" s="21"/>
      <c r="L39" s="22"/>
      <c r="M39" s="23"/>
      <c r="N39" s="23"/>
      <c r="O39" s="23"/>
      <c r="Q39" s="19"/>
      <c r="R39" s="24"/>
      <c r="S39" s="21"/>
      <c r="T39" s="22"/>
      <c r="U39" s="23"/>
      <c r="V39" s="23"/>
      <c r="W39" s="23"/>
    </row>
    <row r="40" spans="1:23" ht="15" x14ac:dyDescent="0.2">
      <c r="A40" s="19">
        <v>6</v>
      </c>
      <c r="B40" s="15" t="s">
        <v>21</v>
      </c>
      <c r="C40" s="16">
        <f>D40-2</f>
        <v>39</v>
      </c>
      <c r="D40" s="17">
        <v>41</v>
      </c>
      <c r="E40" s="18">
        <f>D40+2</f>
        <v>43</v>
      </c>
      <c r="F40" s="18">
        <f>E40+2</f>
        <v>45</v>
      </c>
      <c r="G40" s="18">
        <f>F40+2</f>
        <v>47</v>
      </c>
      <c r="I40" s="19">
        <v>6</v>
      </c>
      <c r="J40" s="15" t="s">
        <v>21</v>
      </c>
      <c r="K40" s="16">
        <f>L40-2</f>
        <v>41</v>
      </c>
      <c r="L40" s="17">
        <v>43</v>
      </c>
      <c r="M40" s="18">
        <f>L40+2</f>
        <v>45</v>
      </c>
      <c r="N40" s="18">
        <f>M40+2</f>
        <v>47</v>
      </c>
      <c r="O40" s="18">
        <f>N40+2</f>
        <v>49</v>
      </c>
      <c r="Q40" s="19">
        <v>6</v>
      </c>
      <c r="R40" s="15" t="s">
        <v>21</v>
      </c>
      <c r="S40" s="16">
        <f>T40-2</f>
        <v>41</v>
      </c>
      <c r="T40" s="17">
        <v>43</v>
      </c>
      <c r="U40" s="18">
        <f>T40+2</f>
        <v>45</v>
      </c>
      <c r="V40" s="18">
        <f>U40+2</f>
        <v>47</v>
      </c>
      <c r="W40" s="18">
        <f>V40+2</f>
        <v>49</v>
      </c>
    </row>
    <row r="41" spans="1:23" ht="15" x14ac:dyDescent="0.2">
      <c r="A41" s="19"/>
      <c r="B41" s="24"/>
      <c r="C41" s="21"/>
      <c r="D41" s="22"/>
      <c r="E41" s="23"/>
      <c r="F41" s="23"/>
      <c r="G41" s="23"/>
      <c r="I41" s="19"/>
      <c r="J41" s="24"/>
      <c r="K41" s="21"/>
      <c r="L41" s="22"/>
      <c r="M41" s="23"/>
      <c r="N41" s="23"/>
      <c r="O41" s="23"/>
      <c r="Q41" s="19"/>
      <c r="R41" s="24"/>
      <c r="S41" s="21"/>
      <c r="T41" s="22"/>
      <c r="U41" s="23"/>
      <c r="V41" s="23"/>
      <c r="W41" s="23"/>
    </row>
    <row r="42" spans="1:23" ht="15" x14ac:dyDescent="0.2">
      <c r="A42" s="19">
        <v>7</v>
      </c>
      <c r="B42" s="15" t="s">
        <v>22</v>
      </c>
      <c r="C42" s="16">
        <f>D42-2</f>
        <v>76</v>
      </c>
      <c r="D42" s="17">
        <v>78</v>
      </c>
      <c r="E42" s="18">
        <f>D42+2</f>
        <v>80</v>
      </c>
      <c r="F42" s="18">
        <f>E42+2</f>
        <v>82</v>
      </c>
      <c r="G42" s="18">
        <f>F42+2</f>
        <v>84</v>
      </c>
      <c r="I42" s="19">
        <v>7</v>
      </c>
      <c r="J42" s="15" t="s">
        <v>22</v>
      </c>
      <c r="K42" s="16">
        <f>L42-2</f>
        <v>76</v>
      </c>
      <c r="L42" s="17">
        <v>78</v>
      </c>
      <c r="M42" s="18">
        <f>L42+2</f>
        <v>80</v>
      </c>
      <c r="N42" s="18">
        <f>M42+2</f>
        <v>82</v>
      </c>
      <c r="O42" s="18">
        <f>N42+2</f>
        <v>84</v>
      </c>
      <c r="Q42" s="19">
        <v>7</v>
      </c>
      <c r="R42" s="15" t="s">
        <v>22</v>
      </c>
      <c r="S42" s="16">
        <f>T42-2</f>
        <v>76</v>
      </c>
      <c r="T42" s="17">
        <v>78</v>
      </c>
      <c r="U42" s="18">
        <f>T42+2</f>
        <v>80</v>
      </c>
      <c r="V42" s="18">
        <f>U42+2</f>
        <v>82</v>
      </c>
      <c r="W42" s="18">
        <f>V42+2</f>
        <v>84</v>
      </c>
    </row>
    <row r="43" spans="1:23" ht="15" x14ac:dyDescent="0.2">
      <c r="A43" s="19"/>
      <c r="B43" s="24"/>
      <c r="C43" s="21"/>
      <c r="D43" s="22"/>
      <c r="E43" s="23"/>
      <c r="F43" s="23"/>
      <c r="G43" s="23"/>
      <c r="I43" s="19"/>
      <c r="J43" s="24"/>
      <c r="K43" s="21"/>
      <c r="L43" s="22"/>
      <c r="M43" s="23"/>
      <c r="N43" s="23"/>
      <c r="O43" s="23"/>
      <c r="Q43" s="19"/>
      <c r="R43" s="24"/>
      <c r="S43" s="21"/>
      <c r="T43" s="22"/>
      <c r="U43" s="23"/>
      <c r="V43" s="23"/>
      <c r="W43" s="23"/>
    </row>
    <row r="44" spans="1:23" ht="15" x14ac:dyDescent="0.2">
      <c r="A44" s="19">
        <v>8</v>
      </c>
      <c r="B44" s="15" t="s">
        <v>23</v>
      </c>
      <c r="C44" s="16">
        <f>D44-2</f>
        <v>84</v>
      </c>
      <c r="D44" s="17">
        <v>86</v>
      </c>
      <c r="E44" s="18">
        <f>D44+2</f>
        <v>88</v>
      </c>
      <c r="F44" s="18">
        <f>E44+2</f>
        <v>90</v>
      </c>
      <c r="G44" s="18">
        <f>F44+2</f>
        <v>92</v>
      </c>
      <c r="I44" s="19">
        <v>8</v>
      </c>
      <c r="J44" s="15" t="s">
        <v>23</v>
      </c>
      <c r="K44" s="16">
        <f>L44-2</f>
        <v>85</v>
      </c>
      <c r="L44" s="17">
        <v>87</v>
      </c>
      <c r="M44" s="18">
        <f>L44+2</f>
        <v>89</v>
      </c>
      <c r="N44" s="18">
        <f>M44+2</f>
        <v>91</v>
      </c>
      <c r="O44" s="18">
        <f>N44+2</f>
        <v>93</v>
      </c>
      <c r="Q44" s="19">
        <v>8</v>
      </c>
      <c r="R44" s="15" t="s">
        <v>23</v>
      </c>
      <c r="S44" s="16">
        <f>T44-2</f>
        <v>82</v>
      </c>
      <c r="T44" s="17">
        <v>84</v>
      </c>
      <c r="U44" s="18">
        <f>T44+2</f>
        <v>86</v>
      </c>
      <c r="V44" s="18">
        <f>U44+2</f>
        <v>88</v>
      </c>
      <c r="W44" s="18">
        <f>V44+2</f>
        <v>90</v>
      </c>
    </row>
    <row r="45" spans="1:23" ht="15" x14ac:dyDescent="0.2">
      <c r="A45" s="19"/>
      <c r="B45" s="25"/>
      <c r="C45" s="26"/>
      <c r="D45" s="27"/>
      <c r="E45" s="28"/>
      <c r="F45" s="28"/>
      <c r="G45" s="28"/>
      <c r="I45" s="19"/>
      <c r="J45" s="25"/>
      <c r="K45" s="26"/>
      <c r="L45" s="27"/>
      <c r="M45" s="28"/>
      <c r="N45" s="28"/>
      <c r="O45" s="28"/>
      <c r="Q45" s="19"/>
      <c r="R45" s="25"/>
      <c r="S45" s="26"/>
      <c r="T45" s="27"/>
      <c r="U45" s="28"/>
      <c r="V45" s="28"/>
      <c r="W45" s="28"/>
    </row>
    <row r="46" spans="1:23" ht="15" x14ac:dyDescent="0.2">
      <c r="A46" s="19">
        <v>14</v>
      </c>
      <c r="B46" s="15" t="s">
        <v>24</v>
      </c>
      <c r="C46" s="16">
        <f>D46-0.7</f>
        <v>14.3</v>
      </c>
      <c r="D46" s="17">
        <v>15</v>
      </c>
      <c r="E46" s="18">
        <f>D46+0.7</f>
        <v>15.7</v>
      </c>
      <c r="F46" s="18">
        <f>E46+0.7</f>
        <v>16.399999999999999</v>
      </c>
      <c r="G46" s="18">
        <f>F46+0.7</f>
        <v>17.099999999999998</v>
      </c>
      <c r="I46" s="19">
        <v>14</v>
      </c>
      <c r="J46" s="15" t="s">
        <v>24</v>
      </c>
      <c r="K46" s="16">
        <f>L46-0.7</f>
        <v>15.3</v>
      </c>
      <c r="L46" s="17">
        <v>16</v>
      </c>
      <c r="M46" s="18">
        <f>L46+0.7</f>
        <v>16.7</v>
      </c>
      <c r="N46" s="18">
        <f>M46+0.7</f>
        <v>17.399999999999999</v>
      </c>
      <c r="O46" s="18">
        <f>N46+0.7</f>
        <v>18.099999999999998</v>
      </c>
      <c r="Q46" s="19">
        <v>14</v>
      </c>
      <c r="R46" s="15" t="s">
        <v>24</v>
      </c>
      <c r="S46" s="16">
        <f>T46-0.7</f>
        <v>14.3</v>
      </c>
      <c r="T46" s="17">
        <v>15</v>
      </c>
      <c r="U46" s="18">
        <f>T46+0.7</f>
        <v>15.7</v>
      </c>
      <c r="V46" s="18">
        <f>U46+0.7</f>
        <v>16.399999999999999</v>
      </c>
      <c r="W46" s="18">
        <f>V46+0.7</f>
        <v>17.099999999999998</v>
      </c>
    </row>
    <row r="47" spans="1:23" ht="15" x14ac:dyDescent="0.2">
      <c r="A47" s="19"/>
      <c r="B47" s="20"/>
      <c r="C47" s="21"/>
      <c r="D47" s="22"/>
      <c r="E47" s="23"/>
      <c r="F47" s="23"/>
      <c r="G47" s="23"/>
      <c r="I47" s="19"/>
      <c r="J47" s="20"/>
      <c r="K47" s="21"/>
      <c r="L47" s="22"/>
      <c r="M47" s="23"/>
      <c r="N47" s="23"/>
      <c r="O47" s="23"/>
      <c r="Q47" s="19"/>
      <c r="R47" s="20"/>
      <c r="S47" s="21"/>
      <c r="T47" s="22"/>
      <c r="U47" s="23"/>
      <c r="V47" s="23"/>
      <c r="W47" s="23"/>
    </row>
    <row r="50" spans="1:23" ht="31.5" x14ac:dyDescent="0.5">
      <c r="B50" s="1"/>
      <c r="C50" s="2"/>
      <c r="E50" s="3"/>
      <c r="G50" s="4"/>
      <c r="J50" s="1"/>
      <c r="K50" s="2"/>
      <c r="M50" s="3"/>
      <c r="O50" s="4"/>
      <c r="R50" s="1"/>
      <c r="S50" s="2"/>
      <c r="U50" s="3"/>
      <c r="W50" s="4"/>
    </row>
    <row r="51" spans="1:23" ht="18" x14ac:dyDescent="0.25">
      <c r="B51" s="5" t="s">
        <v>13</v>
      </c>
      <c r="C51" s="57" t="s">
        <v>100</v>
      </c>
      <c r="D51" s="57"/>
      <c r="E51" s="57"/>
      <c r="F51" s="57"/>
      <c r="G51" s="4"/>
      <c r="J51" s="5" t="s">
        <v>13</v>
      </c>
      <c r="K51" s="57" t="s">
        <v>101</v>
      </c>
      <c r="L51" s="57"/>
      <c r="M51" s="57"/>
      <c r="N51" s="57"/>
      <c r="O51" s="4"/>
      <c r="R51" s="5" t="s">
        <v>13</v>
      </c>
      <c r="S51" s="57" t="s">
        <v>102</v>
      </c>
      <c r="T51" s="57"/>
      <c r="U51" s="57"/>
      <c r="V51" s="57"/>
      <c r="W51" s="4"/>
    </row>
    <row r="52" spans="1:23" ht="18" x14ac:dyDescent="0.25">
      <c r="B52" s="5" t="s">
        <v>14</v>
      </c>
      <c r="C52" s="58"/>
      <c r="D52" s="58"/>
      <c r="E52" s="58"/>
      <c r="F52" s="58"/>
      <c r="G52" s="6"/>
      <c r="J52" s="5" t="s">
        <v>14</v>
      </c>
      <c r="K52" s="58"/>
      <c r="L52" s="58"/>
      <c r="M52" s="58"/>
      <c r="N52" s="58"/>
      <c r="O52" s="6"/>
      <c r="R52" s="5" t="s">
        <v>14</v>
      </c>
      <c r="S52" s="58"/>
      <c r="T52" s="58"/>
      <c r="U52" s="58"/>
      <c r="V52" s="58"/>
      <c r="W52" s="6"/>
    </row>
    <row r="53" spans="1:23" ht="18" x14ac:dyDescent="0.25">
      <c r="B53" s="5" t="s">
        <v>15</v>
      </c>
      <c r="C53" s="59"/>
      <c r="D53" s="59"/>
      <c r="E53" s="59"/>
      <c r="F53" s="59"/>
      <c r="G53" s="6"/>
      <c r="J53" s="5" t="s">
        <v>15</v>
      </c>
      <c r="K53" s="59"/>
      <c r="L53" s="59"/>
      <c r="M53" s="59"/>
      <c r="N53" s="59"/>
      <c r="O53" s="6"/>
      <c r="R53" s="5" t="s">
        <v>15</v>
      </c>
      <c r="S53" s="59"/>
      <c r="T53" s="59"/>
      <c r="U53" s="59"/>
      <c r="V53" s="59"/>
      <c r="W53" s="6"/>
    </row>
    <row r="54" spans="1:23" ht="18" x14ac:dyDescent="0.25">
      <c r="B54" s="5" t="s">
        <v>16</v>
      </c>
      <c r="C54" s="56"/>
      <c r="D54" s="56"/>
      <c r="E54" s="56"/>
      <c r="F54" s="56"/>
      <c r="G54" s="7"/>
      <c r="J54" s="5" t="s">
        <v>16</v>
      </c>
      <c r="K54" s="56"/>
      <c r="L54" s="56"/>
      <c r="M54" s="56"/>
      <c r="N54" s="56"/>
      <c r="O54" s="7"/>
      <c r="R54" s="5" t="s">
        <v>16</v>
      </c>
      <c r="S54" s="56"/>
      <c r="T54" s="56"/>
      <c r="U54" s="56"/>
      <c r="V54" s="56"/>
      <c r="W54" s="7"/>
    </row>
    <row r="55" spans="1:23" ht="18" x14ac:dyDescent="0.25">
      <c r="B55" s="5"/>
      <c r="C55" s="8"/>
      <c r="D55" s="8"/>
      <c r="E55" s="8"/>
      <c r="F55" s="8"/>
      <c r="G55" s="7"/>
      <c r="J55" s="5"/>
      <c r="K55" s="8"/>
      <c r="L55" s="8"/>
      <c r="M55" s="8"/>
      <c r="N55" s="8"/>
      <c r="O55" s="7"/>
      <c r="R55" s="5"/>
      <c r="S55" s="8"/>
      <c r="T55" s="8"/>
      <c r="U55" s="8"/>
      <c r="V55" s="8"/>
      <c r="W55" s="7"/>
    </row>
    <row r="56" spans="1:23" x14ac:dyDescent="0.2">
      <c r="C56" s="9">
        <v>0</v>
      </c>
      <c r="D56" s="9">
        <v>0</v>
      </c>
      <c r="E56" s="9">
        <v>0</v>
      </c>
      <c r="F56" s="9">
        <v>0</v>
      </c>
      <c r="G56" s="10">
        <v>0</v>
      </c>
      <c r="K56" s="9">
        <v>0</v>
      </c>
      <c r="L56" s="9">
        <v>0</v>
      </c>
      <c r="M56" s="9">
        <v>0</v>
      </c>
      <c r="N56" s="9">
        <v>0</v>
      </c>
      <c r="O56" s="10">
        <v>0</v>
      </c>
      <c r="S56" s="9">
        <v>0</v>
      </c>
      <c r="T56" s="9">
        <v>0</v>
      </c>
      <c r="U56" s="9">
        <v>0</v>
      </c>
      <c r="V56" s="9">
        <v>0</v>
      </c>
      <c r="W56" s="10">
        <v>0</v>
      </c>
    </row>
    <row r="57" spans="1:23" x14ac:dyDescent="0.2">
      <c r="B57" s="11" t="s">
        <v>17</v>
      </c>
      <c r="C57" s="12" t="s">
        <v>5</v>
      </c>
      <c r="D57" s="13" t="s">
        <v>6</v>
      </c>
      <c r="E57" s="9" t="s">
        <v>7</v>
      </c>
      <c r="F57" s="9" t="s">
        <v>8</v>
      </c>
      <c r="G57" s="9" t="s">
        <v>9</v>
      </c>
      <c r="J57" s="11" t="s">
        <v>17</v>
      </c>
      <c r="K57" s="12" t="s">
        <v>5</v>
      </c>
      <c r="L57" s="13" t="s">
        <v>6</v>
      </c>
      <c r="M57" s="9" t="s">
        <v>7</v>
      </c>
      <c r="N57" s="9" t="s">
        <v>8</v>
      </c>
      <c r="O57" s="9" t="s">
        <v>9</v>
      </c>
      <c r="R57" s="11" t="s">
        <v>17</v>
      </c>
      <c r="S57" s="12" t="s">
        <v>5</v>
      </c>
      <c r="T57" s="13" t="s">
        <v>6</v>
      </c>
      <c r="U57" s="9" t="s">
        <v>7</v>
      </c>
      <c r="V57" s="9" t="s">
        <v>8</v>
      </c>
      <c r="W57" s="9" t="s">
        <v>9</v>
      </c>
    </row>
    <row r="58" spans="1:23" ht="15.75" x14ac:dyDescent="0.25">
      <c r="A58" s="14">
        <v>4</v>
      </c>
      <c r="B58" s="15" t="s">
        <v>18</v>
      </c>
      <c r="C58" s="16">
        <f>D58-1</f>
        <v>38</v>
      </c>
      <c r="D58" s="17">
        <v>39</v>
      </c>
      <c r="E58" s="18">
        <f>D58+1</f>
        <v>40</v>
      </c>
      <c r="F58" s="18">
        <f>E58+1</f>
        <v>41</v>
      </c>
      <c r="G58" s="18">
        <f>F58+1</f>
        <v>42</v>
      </c>
      <c r="I58" s="14">
        <v>4</v>
      </c>
      <c r="J58" s="15" t="s">
        <v>18</v>
      </c>
      <c r="K58" s="16">
        <f>L58-1</f>
        <v>39</v>
      </c>
      <c r="L58" s="17">
        <v>40</v>
      </c>
      <c r="M58" s="18">
        <f>L58+1</f>
        <v>41</v>
      </c>
      <c r="N58" s="18">
        <f>M58+1</f>
        <v>42</v>
      </c>
      <c r="O58" s="18">
        <f>N58+1</f>
        <v>43</v>
      </c>
      <c r="Q58" s="14">
        <v>4</v>
      </c>
      <c r="R58" s="15" t="s">
        <v>18</v>
      </c>
      <c r="S58" s="16">
        <f>T58-1</f>
        <v>37</v>
      </c>
      <c r="T58" s="17">
        <v>38</v>
      </c>
      <c r="U58" s="18">
        <f>T58+1</f>
        <v>39</v>
      </c>
      <c r="V58" s="18">
        <f>U58+1</f>
        <v>40</v>
      </c>
      <c r="W58" s="18">
        <f>V58+1</f>
        <v>41</v>
      </c>
    </row>
    <row r="59" spans="1:23" ht="15" x14ac:dyDescent="0.2">
      <c r="A59" s="19"/>
      <c r="B59" s="20"/>
      <c r="C59" s="21"/>
      <c r="D59" s="22"/>
      <c r="E59" s="23"/>
      <c r="F59" s="23"/>
      <c r="G59" s="23"/>
      <c r="I59" s="19"/>
      <c r="J59" s="20"/>
      <c r="K59" s="21"/>
      <c r="L59" s="22"/>
      <c r="M59" s="23"/>
      <c r="N59" s="23"/>
      <c r="O59" s="23"/>
      <c r="Q59" s="19"/>
      <c r="R59" s="20"/>
      <c r="S59" s="21"/>
      <c r="T59" s="22"/>
      <c r="U59" s="23"/>
      <c r="V59" s="23"/>
      <c r="W59" s="23"/>
    </row>
    <row r="60" spans="1:23" ht="15" x14ac:dyDescent="0.2">
      <c r="A60" s="19">
        <v>9</v>
      </c>
      <c r="B60" s="15" t="s">
        <v>19</v>
      </c>
      <c r="C60" s="16">
        <f>D60-1</f>
        <v>53</v>
      </c>
      <c r="D60" s="17">
        <v>54</v>
      </c>
      <c r="E60" s="18">
        <f>D60+1</f>
        <v>55</v>
      </c>
      <c r="F60" s="18">
        <f>E60+1</f>
        <v>56</v>
      </c>
      <c r="G60" s="18">
        <f>F60+1</f>
        <v>57</v>
      </c>
      <c r="I60" s="19">
        <v>9</v>
      </c>
      <c r="J60" s="15" t="s">
        <v>19</v>
      </c>
      <c r="K60" s="16">
        <f>L60-1</f>
        <v>47</v>
      </c>
      <c r="L60" s="17">
        <v>48</v>
      </c>
      <c r="M60" s="18">
        <f>L60+1</f>
        <v>49</v>
      </c>
      <c r="N60" s="18">
        <f>M60+1</f>
        <v>50</v>
      </c>
      <c r="O60" s="18">
        <f>N60+1</f>
        <v>51</v>
      </c>
      <c r="Q60" s="19">
        <v>9</v>
      </c>
      <c r="R60" s="15" t="s">
        <v>19</v>
      </c>
      <c r="S60" s="16">
        <f>T60-1</f>
        <v>53</v>
      </c>
      <c r="T60" s="17">
        <v>54</v>
      </c>
      <c r="U60" s="18">
        <f>T60+1</f>
        <v>55</v>
      </c>
      <c r="V60" s="18">
        <f>U60+1</f>
        <v>56</v>
      </c>
      <c r="W60" s="18">
        <f>V60+1</f>
        <v>57</v>
      </c>
    </row>
    <row r="61" spans="1:23" ht="15" x14ac:dyDescent="0.2">
      <c r="A61" s="19"/>
      <c r="B61" s="20"/>
      <c r="C61" s="21"/>
      <c r="D61" s="22"/>
      <c r="E61" s="23"/>
      <c r="F61" s="23"/>
      <c r="G61" s="23"/>
      <c r="I61" s="19"/>
      <c r="J61" s="20"/>
      <c r="K61" s="21"/>
      <c r="L61" s="22"/>
      <c r="M61" s="23"/>
      <c r="N61" s="23"/>
      <c r="O61" s="23"/>
      <c r="Q61" s="19"/>
      <c r="R61" s="20"/>
      <c r="S61" s="21"/>
      <c r="T61" s="22"/>
      <c r="U61" s="23"/>
      <c r="V61" s="23"/>
      <c r="W61" s="23"/>
    </row>
    <row r="62" spans="1:23" ht="15" x14ac:dyDescent="0.2">
      <c r="A62" s="19">
        <v>11</v>
      </c>
      <c r="B62" s="15" t="s">
        <v>20</v>
      </c>
      <c r="C62" s="16">
        <f>D62-1</f>
        <v>60</v>
      </c>
      <c r="D62" s="17">
        <v>61</v>
      </c>
      <c r="E62" s="18">
        <f>D62+1</f>
        <v>62</v>
      </c>
      <c r="F62" s="18">
        <f>E62+1</f>
        <v>63</v>
      </c>
      <c r="G62" s="18">
        <f>F62+1</f>
        <v>64</v>
      </c>
      <c r="I62" s="19">
        <v>11</v>
      </c>
      <c r="J62" s="15" t="s">
        <v>20</v>
      </c>
      <c r="K62" s="16">
        <f>L62-1</f>
        <v>61</v>
      </c>
      <c r="L62" s="17">
        <v>62</v>
      </c>
      <c r="M62" s="18">
        <f>L62+1</f>
        <v>63</v>
      </c>
      <c r="N62" s="18">
        <f>M62+1</f>
        <v>64</v>
      </c>
      <c r="O62" s="18">
        <f>N62+1</f>
        <v>65</v>
      </c>
      <c r="Q62" s="19">
        <v>11</v>
      </c>
      <c r="R62" s="15" t="s">
        <v>20</v>
      </c>
      <c r="S62" s="16">
        <f>T62-1</f>
        <v>60</v>
      </c>
      <c r="T62" s="17">
        <v>61</v>
      </c>
      <c r="U62" s="18">
        <f>T62+1</f>
        <v>62</v>
      </c>
      <c r="V62" s="18">
        <f>U62+1</f>
        <v>63</v>
      </c>
      <c r="W62" s="18">
        <f>V62+1</f>
        <v>64</v>
      </c>
    </row>
    <row r="63" spans="1:23" ht="15" x14ac:dyDescent="0.2">
      <c r="A63" s="19"/>
      <c r="B63" s="24"/>
      <c r="C63" s="21"/>
      <c r="D63" s="22"/>
      <c r="E63" s="23"/>
      <c r="F63" s="23"/>
      <c r="G63" s="23"/>
      <c r="I63" s="19"/>
      <c r="J63" s="24"/>
      <c r="K63" s="21"/>
      <c r="L63" s="22"/>
      <c r="M63" s="23"/>
      <c r="N63" s="23"/>
      <c r="O63" s="23"/>
      <c r="Q63" s="19"/>
      <c r="R63" s="24"/>
      <c r="S63" s="21"/>
      <c r="T63" s="22"/>
      <c r="U63" s="23"/>
      <c r="V63" s="23"/>
      <c r="W63" s="23"/>
    </row>
    <row r="64" spans="1:23" ht="15" x14ac:dyDescent="0.2">
      <c r="A64" s="19">
        <v>6</v>
      </c>
      <c r="B64" s="15" t="s">
        <v>21</v>
      </c>
      <c r="C64" s="16">
        <f>D64-2</f>
        <v>42</v>
      </c>
      <c r="D64" s="17">
        <v>44</v>
      </c>
      <c r="E64" s="18">
        <f>D64+2</f>
        <v>46</v>
      </c>
      <c r="F64" s="18">
        <f>E64+2</f>
        <v>48</v>
      </c>
      <c r="G64" s="18">
        <f>F64+2</f>
        <v>50</v>
      </c>
      <c r="I64" s="19">
        <v>6</v>
      </c>
      <c r="J64" s="15" t="s">
        <v>21</v>
      </c>
      <c r="K64" s="16">
        <f>L64-2</f>
        <v>43</v>
      </c>
      <c r="L64" s="17">
        <v>45</v>
      </c>
      <c r="M64" s="18">
        <f>L64+2</f>
        <v>47</v>
      </c>
      <c r="N64" s="18">
        <f>M64+2</f>
        <v>49</v>
      </c>
      <c r="O64" s="18">
        <f>N64+2</f>
        <v>51</v>
      </c>
      <c r="Q64" s="19">
        <v>6</v>
      </c>
      <c r="R64" s="15" t="s">
        <v>21</v>
      </c>
      <c r="S64" s="16">
        <f>T64-2</f>
        <v>42</v>
      </c>
      <c r="T64" s="17">
        <v>44</v>
      </c>
      <c r="U64" s="18">
        <f>T64+2</f>
        <v>46</v>
      </c>
      <c r="V64" s="18">
        <f>U64+2</f>
        <v>48</v>
      </c>
      <c r="W64" s="18">
        <f>V64+2</f>
        <v>50</v>
      </c>
    </row>
    <row r="65" spans="1:23" ht="15" x14ac:dyDescent="0.2">
      <c r="A65" s="19"/>
      <c r="B65" s="24"/>
      <c r="C65" s="21"/>
      <c r="D65" s="22"/>
      <c r="E65" s="23"/>
      <c r="F65" s="23"/>
      <c r="G65" s="23"/>
      <c r="I65" s="19"/>
      <c r="J65" s="24"/>
      <c r="K65" s="21"/>
      <c r="L65" s="22"/>
      <c r="M65" s="23"/>
      <c r="N65" s="23"/>
      <c r="O65" s="23"/>
      <c r="Q65" s="19"/>
      <c r="R65" s="24"/>
      <c r="S65" s="21"/>
      <c r="T65" s="22"/>
      <c r="U65" s="23"/>
      <c r="V65" s="23"/>
      <c r="W65" s="23"/>
    </row>
    <row r="66" spans="1:23" ht="15" x14ac:dyDescent="0.2">
      <c r="A66" s="19">
        <v>7</v>
      </c>
      <c r="B66" s="15" t="s">
        <v>22</v>
      </c>
      <c r="C66" s="16">
        <f>D66-2</f>
        <v>78</v>
      </c>
      <c r="D66" s="17">
        <v>80</v>
      </c>
      <c r="E66" s="18">
        <f>D66+2</f>
        <v>82</v>
      </c>
      <c r="F66" s="18">
        <f>E66+2</f>
        <v>84</v>
      </c>
      <c r="G66" s="18">
        <f>F66+2</f>
        <v>86</v>
      </c>
      <c r="I66" s="19">
        <v>7</v>
      </c>
      <c r="J66" s="15" t="s">
        <v>22</v>
      </c>
      <c r="K66" s="16">
        <f>L66-2</f>
        <v>78</v>
      </c>
      <c r="L66" s="17">
        <v>80</v>
      </c>
      <c r="M66" s="18">
        <f>L66+2</f>
        <v>82</v>
      </c>
      <c r="N66" s="18">
        <f>M66+2</f>
        <v>84</v>
      </c>
      <c r="O66" s="18">
        <f>N66+2</f>
        <v>86</v>
      </c>
      <c r="Q66" s="19">
        <v>7</v>
      </c>
      <c r="R66" s="15" t="s">
        <v>22</v>
      </c>
      <c r="S66" s="16">
        <f>T66-2</f>
        <v>82</v>
      </c>
      <c r="T66" s="17">
        <v>84</v>
      </c>
      <c r="U66" s="18">
        <f>T66+2</f>
        <v>86</v>
      </c>
      <c r="V66" s="18">
        <f>U66+2</f>
        <v>88</v>
      </c>
      <c r="W66" s="18">
        <f>V66+2</f>
        <v>90</v>
      </c>
    </row>
    <row r="67" spans="1:23" ht="15" x14ac:dyDescent="0.2">
      <c r="A67" s="19"/>
      <c r="B67" s="24"/>
      <c r="C67" s="21"/>
      <c r="D67" s="22"/>
      <c r="E67" s="23"/>
      <c r="F67" s="23"/>
      <c r="G67" s="23"/>
      <c r="I67" s="19"/>
      <c r="J67" s="24"/>
      <c r="K67" s="21"/>
      <c r="L67" s="22"/>
      <c r="M67" s="23"/>
      <c r="N67" s="23"/>
      <c r="O67" s="23"/>
      <c r="Q67" s="19"/>
      <c r="R67" s="24"/>
      <c r="S67" s="21"/>
      <c r="T67" s="22"/>
      <c r="U67" s="23"/>
      <c r="V67" s="23"/>
      <c r="W67" s="23"/>
    </row>
    <row r="68" spans="1:23" ht="15" x14ac:dyDescent="0.2">
      <c r="A68" s="19">
        <v>8</v>
      </c>
      <c r="B68" s="15" t="s">
        <v>23</v>
      </c>
      <c r="C68" s="16">
        <f>D68-2</f>
        <v>90</v>
      </c>
      <c r="D68" s="17">
        <v>92</v>
      </c>
      <c r="E68" s="18">
        <f>D68+2</f>
        <v>94</v>
      </c>
      <c r="F68" s="18">
        <f>E68+2</f>
        <v>96</v>
      </c>
      <c r="G68" s="18">
        <f>F68+2</f>
        <v>98</v>
      </c>
      <c r="I68" s="19">
        <v>8</v>
      </c>
      <c r="J68" s="15" t="s">
        <v>23</v>
      </c>
      <c r="K68" s="16">
        <f>L68-2</f>
        <v>80</v>
      </c>
      <c r="L68" s="17">
        <v>82</v>
      </c>
      <c r="M68" s="18">
        <f>L68+2</f>
        <v>84</v>
      </c>
      <c r="N68" s="18">
        <f>M68+2</f>
        <v>86</v>
      </c>
      <c r="O68" s="18">
        <f>N68+2</f>
        <v>88</v>
      </c>
      <c r="Q68" s="19">
        <v>8</v>
      </c>
      <c r="R68" s="15" t="s">
        <v>23</v>
      </c>
      <c r="S68" s="16">
        <f>T68-2</f>
        <v>70</v>
      </c>
      <c r="T68" s="17">
        <v>72</v>
      </c>
      <c r="U68" s="18">
        <f>T68+2</f>
        <v>74</v>
      </c>
      <c r="V68" s="18">
        <f>U68+2</f>
        <v>76</v>
      </c>
      <c r="W68" s="18">
        <f>V68+2</f>
        <v>78</v>
      </c>
    </row>
    <row r="69" spans="1:23" ht="15" x14ac:dyDescent="0.2">
      <c r="A69" s="19"/>
      <c r="B69" s="25"/>
      <c r="C69" s="26"/>
      <c r="D69" s="27"/>
      <c r="E69" s="28"/>
      <c r="F69" s="28"/>
      <c r="G69" s="28"/>
      <c r="I69" s="19"/>
      <c r="J69" s="25"/>
      <c r="K69" s="26"/>
      <c r="L69" s="27"/>
      <c r="M69" s="28"/>
      <c r="N69" s="28"/>
      <c r="O69" s="28"/>
      <c r="Q69" s="19"/>
      <c r="R69" s="25"/>
      <c r="S69" s="26"/>
      <c r="T69" s="27"/>
      <c r="U69" s="28"/>
      <c r="V69" s="28"/>
      <c r="W69" s="28"/>
    </row>
    <row r="70" spans="1:23" ht="15" x14ac:dyDescent="0.2">
      <c r="A70" s="19">
        <v>14</v>
      </c>
      <c r="B70" s="15" t="s">
        <v>24</v>
      </c>
      <c r="C70" s="16">
        <f>D70-0.7</f>
        <v>16.3</v>
      </c>
      <c r="D70" s="17">
        <v>17</v>
      </c>
      <c r="E70" s="18">
        <f>D70+0.7</f>
        <v>17.7</v>
      </c>
      <c r="F70" s="18">
        <f>E70+0.7</f>
        <v>18.399999999999999</v>
      </c>
      <c r="G70" s="18">
        <f>F70+0.7</f>
        <v>19.099999999999998</v>
      </c>
      <c r="I70" s="19">
        <v>14</v>
      </c>
      <c r="J70" s="15" t="s">
        <v>24</v>
      </c>
      <c r="K70" s="16">
        <f>L70-0.7</f>
        <v>15.3</v>
      </c>
      <c r="L70" s="17">
        <v>16</v>
      </c>
      <c r="M70" s="18">
        <f>L70+0.7</f>
        <v>16.7</v>
      </c>
      <c r="N70" s="18">
        <f>M70+0.7</f>
        <v>17.399999999999999</v>
      </c>
      <c r="O70" s="18">
        <f>N70+0.7</f>
        <v>18.099999999999998</v>
      </c>
      <c r="Q70" s="19">
        <v>14</v>
      </c>
      <c r="R70" s="15" t="s">
        <v>24</v>
      </c>
      <c r="S70" s="16">
        <f>T70-0.7</f>
        <v>13.3</v>
      </c>
      <c r="T70" s="17">
        <v>14</v>
      </c>
      <c r="U70" s="18">
        <f>T70+0.7</f>
        <v>14.7</v>
      </c>
      <c r="V70" s="18">
        <f>U70+0.7</f>
        <v>15.399999999999999</v>
      </c>
      <c r="W70" s="18">
        <f>V70+0.7</f>
        <v>16.099999999999998</v>
      </c>
    </row>
    <row r="71" spans="1:23" ht="15" x14ac:dyDescent="0.2">
      <c r="A71" s="19"/>
      <c r="B71" s="20"/>
      <c r="C71" s="21"/>
      <c r="D71" s="22"/>
      <c r="E71" s="23"/>
      <c r="F71" s="23"/>
      <c r="G71" s="23"/>
      <c r="I71" s="19"/>
      <c r="J71" s="20"/>
      <c r="K71" s="21"/>
      <c r="L71" s="22"/>
      <c r="M71" s="23"/>
      <c r="N71" s="23"/>
      <c r="O71" s="23"/>
      <c r="Q71" s="19"/>
      <c r="R71" s="20"/>
      <c r="S71" s="21"/>
      <c r="T71" s="22"/>
      <c r="U71" s="23"/>
      <c r="V71" s="23"/>
      <c r="W71" s="23"/>
    </row>
    <row r="74" spans="1:23" ht="31.5" x14ac:dyDescent="0.5">
      <c r="B74" s="1"/>
      <c r="C74" s="2"/>
      <c r="E74" s="3"/>
      <c r="G74" s="4"/>
      <c r="J74" s="1"/>
      <c r="K74" s="2"/>
      <c r="M74" s="3"/>
      <c r="O74" s="4"/>
      <c r="R74" s="1"/>
      <c r="S74" s="2"/>
      <c r="U74" s="3"/>
      <c r="W74" s="4"/>
    </row>
    <row r="75" spans="1:23" ht="18" x14ac:dyDescent="0.25">
      <c r="B75" s="5" t="s">
        <v>13</v>
      </c>
      <c r="C75" s="57" t="s">
        <v>103</v>
      </c>
      <c r="D75" s="57"/>
      <c r="E75" s="57"/>
      <c r="F75" s="57"/>
      <c r="G75" s="4"/>
      <c r="J75" s="5" t="s">
        <v>13</v>
      </c>
      <c r="K75" s="57" t="s">
        <v>104</v>
      </c>
      <c r="L75" s="57"/>
      <c r="M75" s="57"/>
      <c r="N75" s="57"/>
      <c r="O75" s="4"/>
      <c r="R75" s="5" t="s">
        <v>13</v>
      </c>
      <c r="S75" s="57" t="s">
        <v>105</v>
      </c>
      <c r="T75" s="57"/>
      <c r="U75" s="57"/>
      <c r="V75" s="57"/>
      <c r="W75" s="4"/>
    </row>
    <row r="76" spans="1:23" ht="18" x14ac:dyDescent="0.25">
      <c r="B76" s="5" t="s">
        <v>14</v>
      </c>
      <c r="C76" s="58"/>
      <c r="D76" s="58"/>
      <c r="E76" s="58"/>
      <c r="F76" s="58"/>
      <c r="G76" s="6"/>
      <c r="J76" s="5" t="s">
        <v>14</v>
      </c>
      <c r="K76" s="58"/>
      <c r="L76" s="58"/>
      <c r="M76" s="58"/>
      <c r="N76" s="58"/>
      <c r="O76" s="6"/>
      <c r="R76" s="5" t="s">
        <v>14</v>
      </c>
      <c r="S76" s="58"/>
      <c r="T76" s="58"/>
      <c r="U76" s="58"/>
      <c r="V76" s="58"/>
      <c r="W76" s="6"/>
    </row>
    <row r="77" spans="1:23" ht="18" x14ac:dyDescent="0.25">
      <c r="B77" s="5" t="s">
        <v>15</v>
      </c>
      <c r="C77" s="59"/>
      <c r="D77" s="59"/>
      <c r="E77" s="59"/>
      <c r="F77" s="59"/>
      <c r="G77" s="6"/>
      <c r="J77" s="5" t="s">
        <v>15</v>
      </c>
      <c r="K77" s="59"/>
      <c r="L77" s="59"/>
      <c r="M77" s="59"/>
      <c r="N77" s="59"/>
      <c r="O77" s="6"/>
      <c r="R77" s="5" t="s">
        <v>15</v>
      </c>
      <c r="S77" s="59"/>
      <c r="T77" s="59"/>
      <c r="U77" s="59"/>
      <c r="V77" s="59"/>
      <c r="W77" s="6"/>
    </row>
    <row r="78" spans="1:23" ht="18" x14ac:dyDescent="0.25">
      <c r="B78" s="5" t="s">
        <v>16</v>
      </c>
      <c r="C78" s="56"/>
      <c r="D78" s="56"/>
      <c r="E78" s="56"/>
      <c r="F78" s="56"/>
      <c r="G78" s="7"/>
      <c r="J78" s="5" t="s">
        <v>16</v>
      </c>
      <c r="K78" s="56"/>
      <c r="L78" s="56"/>
      <c r="M78" s="56"/>
      <c r="N78" s="56"/>
      <c r="O78" s="7"/>
      <c r="R78" s="5" t="s">
        <v>16</v>
      </c>
      <c r="S78" s="56"/>
      <c r="T78" s="56"/>
      <c r="U78" s="56"/>
      <c r="V78" s="56"/>
      <c r="W78" s="7"/>
    </row>
    <row r="79" spans="1:23" ht="18" x14ac:dyDescent="0.25">
      <c r="B79" s="5"/>
      <c r="C79" s="8"/>
      <c r="D79" s="8"/>
      <c r="E79" s="8"/>
      <c r="F79" s="8"/>
      <c r="G79" s="7"/>
      <c r="J79" s="5"/>
      <c r="K79" s="8"/>
      <c r="L79" s="8"/>
      <c r="M79" s="8"/>
      <c r="N79" s="8"/>
      <c r="O79" s="7"/>
      <c r="R79" s="5"/>
      <c r="S79" s="8"/>
      <c r="T79" s="8"/>
      <c r="U79" s="8"/>
      <c r="V79" s="8"/>
      <c r="W79" s="7"/>
    </row>
    <row r="80" spans="1:23" x14ac:dyDescent="0.2">
      <c r="C80" s="9">
        <v>0</v>
      </c>
      <c r="D80" s="9">
        <v>0</v>
      </c>
      <c r="E80" s="9">
        <v>0</v>
      </c>
      <c r="F80" s="9">
        <v>0</v>
      </c>
      <c r="G80" s="10">
        <v>0</v>
      </c>
      <c r="K80" s="9">
        <v>0</v>
      </c>
      <c r="L80" s="9">
        <v>0</v>
      </c>
      <c r="M80" s="9">
        <v>0</v>
      </c>
      <c r="N80" s="9">
        <v>0</v>
      </c>
      <c r="O80" s="10">
        <v>0</v>
      </c>
      <c r="S80" s="9">
        <v>0</v>
      </c>
      <c r="T80" s="9">
        <v>0</v>
      </c>
      <c r="U80" s="9">
        <v>0</v>
      </c>
      <c r="V80" s="9">
        <v>0</v>
      </c>
      <c r="W80" s="10">
        <v>0</v>
      </c>
    </row>
    <row r="81" spans="1:23" x14ac:dyDescent="0.2">
      <c r="B81" s="11" t="s">
        <v>17</v>
      </c>
      <c r="C81" s="12" t="s">
        <v>5</v>
      </c>
      <c r="D81" s="13" t="s">
        <v>6</v>
      </c>
      <c r="E81" s="9" t="s">
        <v>7</v>
      </c>
      <c r="F81" s="9" t="s">
        <v>8</v>
      </c>
      <c r="G81" s="9" t="s">
        <v>9</v>
      </c>
      <c r="J81" s="11" t="s">
        <v>17</v>
      </c>
      <c r="K81" s="12" t="s">
        <v>5</v>
      </c>
      <c r="L81" s="13" t="s">
        <v>6</v>
      </c>
      <c r="M81" s="9" t="s">
        <v>7</v>
      </c>
      <c r="N81" s="9" t="s">
        <v>8</v>
      </c>
      <c r="O81" s="9" t="s">
        <v>9</v>
      </c>
      <c r="R81" s="11" t="s">
        <v>17</v>
      </c>
      <c r="S81" s="12" t="s">
        <v>5</v>
      </c>
      <c r="T81" s="13" t="s">
        <v>6</v>
      </c>
      <c r="U81" s="9" t="s">
        <v>7</v>
      </c>
      <c r="V81" s="9" t="s">
        <v>8</v>
      </c>
      <c r="W81" s="9" t="s">
        <v>9</v>
      </c>
    </row>
    <row r="82" spans="1:23" ht="15.75" x14ac:dyDescent="0.25">
      <c r="A82" s="14">
        <v>4</v>
      </c>
      <c r="B82" s="15" t="s">
        <v>18</v>
      </c>
      <c r="C82" s="16">
        <f>D82-1</f>
        <v>37</v>
      </c>
      <c r="D82" s="17">
        <v>38</v>
      </c>
      <c r="E82" s="18">
        <f>D82+1</f>
        <v>39</v>
      </c>
      <c r="F82" s="18">
        <f>E82+1</f>
        <v>40</v>
      </c>
      <c r="G82" s="18">
        <f>F82+1</f>
        <v>41</v>
      </c>
      <c r="I82" s="14">
        <v>4</v>
      </c>
      <c r="J82" s="15" t="s">
        <v>18</v>
      </c>
      <c r="K82" s="16">
        <f>L82-1</f>
        <v>38</v>
      </c>
      <c r="L82" s="17">
        <v>39</v>
      </c>
      <c r="M82" s="18">
        <f>L82+1</f>
        <v>40</v>
      </c>
      <c r="N82" s="18">
        <f>M82+1</f>
        <v>41</v>
      </c>
      <c r="O82" s="18">
        <f>N82+1</f>
        <v>42</v>
      </c>
      <c r="Q82" s="14">
        <v>4</v>
      </c>
      <c r="R82" s="15" t="s">
        <v>18</v>
      </c>
      <c r="S82" s="16">
        <f>T82-1</f>
        <v>38</v>
      </c>
      <c r="T82" s="17">
        <v>39</v>
      </c>
      <c r="U82" s="18">
        <f>T82+1</f>
        <v>40</v>
      </c>
      <c r="V82" s="18">
        <f>U82+1</f>
        <v>41</v>
      </c>
      <c r="W82" s="18">
        <f>V82+1</f>
        <v>42</v>
      </c>
    </row>
    <row r="83" spans="1:23" ht="15" x14ac:dyDescent="0.2">
      <c r="A83" s="19"/>
      <c r="B83" s="20"/>
      <c r="C83" s="21"/>
      <c r="D83" s="22"/>
      <c r="E83" s="23"/>
      <c r="F83" s="23"/>
      <c r="G83" s="23"/>
      <c r="I83" s="19"/>
      <c r="J83" s="20"/>
      <c r="K83" s="21"/>
      <c r="L83" s="22"/>
      <c r="M83" s="23"/>
      <c r="N83" s="23"/>
      <c r="O83" s="23"/>
      <c r="Q83" s="19"/>
      <c r="R83" s="20"/>
      <c r="S83" s="21"/>
      <c r="T83" s="22"/>
      <c r="U83" s="23"/>
      <c r="V83" s="23"/>
      <c r="W83" s="23"/>
    </row>
    <row r="84" spans="1:23" ht="15" x14ac:dyDescent="0.2">
      <c r="A84" s="19">
        <v>9</v>
      </c>
      <c r="B84" s="15" t="s">
        <v>19</v>
      </c>
      <c r="C84" s="16">
        <f>D84-1</f>
        <v>49</v>
      </c>
      <c r="D84" s="17">
        <v>50</v>
      </c>
      <c r="E84" s="18">
        <f>D84+1</f>
        <v>51</v>
      </c>
      <c r="F84" s="18">
        <f>E84+1</f>
        <v>52</v>
      </c>
      <c r="G84" s="18">
        <f>F84+1</f>
        <v>53</v>
      </c>
      <c r="I84" s="19">
        <v>9</v>
      </c>
      <c r="J84" s="15" t="s">
        <v>19</v>
      </c>
      <c r="K84" s="16">
        <f>L84-1</f>
        <v>51.5</v>
      </c>
      <c r="L84" s="17">
        <v>52.5</v>
      </c>
      <c r="M84" s="18">
        <f>L84+1</f>
        <v>53.5</v>
      </c>
      <c r="N84" s="18">
        <f>M84+1</f>
        <v>54.5</v>
      </c>
      <c r="O84" s="18">
        <f>N84+1</f>
        <v>55.5</v>
      </c>
      <c r="Q84" s="19">
        <v>9</v>
      </c>
      <c r="R84" s="15" t="s">
        <v>19</v>
      </c>
      <c r="S84" s="16">
        <f>T84-1</f>
        <v>49</v>
      </c>
      <c r="T84" s="17">
        <v>50</v>
      </c>
      <c r="U84" s="18">
        <f>T84+1</f>
        <v>51</v>
      </c>
      <c r="V84" s="18">
        <f>U84+1</f>
        <v>52</v>
      </c>
      <c r="W84" s="18">
        <f>V84+1</f>
        <v>53</v>
      </c>
    </row>
    <row r="85" spans="1:23" ht="15" x14ac:dyDescent="0.2">
      <c r="A85" s="19"/>
      <c r="B85" s="20"/>
      <c r="C85" s="21"/>
      <c r="D85" s="22"/>
      <c r="E85" s="23"/>
      <c r="F85" s="23"/>
      <c r="G85" s="23"/>
      <c r="I85" s="19"/>
      <c r="J85" s="20"/>
      <c r="K85" s="21"/>
      <c r="L85" s="22"/>
      <c r="M85" s="23"/>
      <c r="N85" s="23"/>
      <c r="O85" s="23"/>
      <c r="Q85" s="19"/>
      <c r="R85" s="20"/>
      <c r="S85" s="21"/>
      <c r="T85" s="22"/>
      <c r="U85" s="23"/>
      <c r="V85" s="23"/>
      <c r="W85" s="23"/>
    </row>
    <row r="86" spans="1:23" ht="15" x14ac:dyDescent="0.2">
      <c r="A86" s="19">
        <v>11</v>
      </c>
      <c r="B86" s="15" t="s">
        <v>20</v>
      </c>
      <c r="C86" s="16">
        <f>D86-1</f>
        <v>60.5</v>
      </c>
      <c r="D86" s="17">
        <v>61.5</v>
      </c>
      <c r="E86" s="18">
        <f>D86+1</f>
        <v>62.5</v>
      </c>
      <c r="F86" s="18">
        <f>E86+1</f>
        <v>63.5</v>
      </c>
      <c r="G86" s="18">
        <f>F86+1</f>
        <v>64.5</v>
      </c>
      <c r="I86" s="19">
        <v>11</v>
      </c>
      <c r="J86" s="15" t="s">
        <v>20</v>
      </c>
      <c r="K86" s="16">
        <f>L86-1</f>
        <v>61</v>
      </c>
      <c r="L86" s="17">
        <v>62</v>
      </c>
      <c r="M86" s="18">
        <f>L86+1</f>
        <v>63</v>
      </c>
      <c r="N86" s="18">
        <f>M86+1</f>
        <v>64</v>
      </c>
      <c r="O86" s="18">
        <f>N86+1</f>
        <v>65</v>
      </c>
      <c r="Q86" s="19">
        <v>11</v>
      </c>
      <c r="R86" s="15" t="s">
        <v>20</v>
      </c>
      <c r="S86" s="16">
        <f>T86-1</f>
        <v>60</v>
      </c>
      <c r="T86" s="17">
        <v>61</v>
      </c>
      <c r="U86" s="18">
        <f>T86+1</f>
        <v>62</v>
      </c>
      <c r="V86" s="18">
        <f>U86+1</f>
        <v>63</v>
      </c>
      <c r="W86" s="18">
        <f>V86+1</f>
        <v>64</v>
      </c>
    </row>
    <row r="87" spans="1:23" ht="15" x14ac:dyDescent="0.2">
      <c r="A87" s="19"/>
      <c r="B87" s="24"/>
      <c r="C87" s="21"/>
      <c r="D87" s="22"/>
      <c r="E87" s="23"/>
      <c r="F87" s="23"/>
      <c r="G87" s="23"/>
      <c r="I87" s="19"/>
      <c r="J87" s="24"/>
      <c r="K87" s="21"/>
      <c r="L87" s="22"/>
      <c r="M87" s="23"/>
      <c r="N87" s="23"/>
      <c r="O87" s="23"/>
      <c r="Q87" s="19"/>
      <c r="R87" s="24"/>
      <c r="S87" s="21"/>
      <c r="T87" s="22"/>
      <c r="U87" s="23"/>
      <c r="V87" s="23"/>
      <c r="W87" s="23"/>
    </row>
    <row r="88" spans="1:23" ht="15" x14ac:dyDescent="0.2">
      <c r="A88" s="19">
        <v>6</v>
      </c>
      <c r="B88" s="15" t="s">
        <v>21</v>
      </c>
      <c r="C88" s="16">
        <f>D88-2</f>
        <v>42</v>
      </c>
      <c r="D88" s="17">
        <v>44</v>
      </c>
      <c r="E88" s="18">
        <f>D88+2</f>
        <v>46</v>
      </c>
      <c r="F88" s="18">
        <f>E88+2</f>
        <v>48</v>
      </c>
      <c r="G88" s="18">
        <f>F88+2</f>
        <v>50</v>
      </c>
      <c r="I88" s="19">
        <v>6</v>
      </c>
      <c r="J88" s="15" t="s">
        <v>21</v>
      </c>
      <c r="K88" s="16">
        <f>L88-2</f>
        <v>43</v>
      </c>
      <c r="L88" s="17">
        <v>45</v>
      </c>
      <c r="M88" s="18">
        <f>L88+2</f>
        <v>47</v>
      </c>
      <c r="N88" s="18">
        <f>M88+2</f>
        <v>49</v>
      </c>
      <c r="O88" s="18">
        <f>N88+2</f>
        <v>51</v>
      </c>
      <c r="Q88" s="19">
        <v>6</v>
      </c>
      <c r="R88" s="15" t="s">
        <v>21</v>
      </c>
      <c r="S88" s="16">
        <f>T88-2</f>
        <v>41</v>
      </c>
      <c r="T88" s="17">
        <v>43</v>
      </c>
      <c r="U88" s="18">
        <f>T88+2</f>
        <v>45</v>
      </c>
      <c r="V88" s="18">
        <f>U88+2</f>
        <v>47</v>
      </c>
      <c r="W88" s="18">
        <f>V88+2</f>
        <v>49</v>
      </c>
    </row>
    <row r="89" spans="1:23" ht="15" x14ac:dyDescent="0.2">
      <c r="A89" s="19"/>
      <c r="B89" s="24"/>
      <c r="C89" s="21"/>
      <c r="D89" s="22"/>
      <c r="E89" s="23"/>
      <c r="F89" s="23"/>
      <c r="G89" s="23"/>
      <c r="I89" s="19"/>
      <c r="J89" s="24"/>
      <c r="K89" s="21"/>
      <c r="L89" s="22"/>
      <c r="M89" s="23"/>
      <c r="N89" s="23"/>
      <c r="O89" s="23"/>
      <c r="Q89" s="19"/>
      <c r="R89" s="24"/>
      <c r="S89" s="21"/>
      <c r="T89" s="22"/>
      <c r="U89" s="23"/>
      <c r="V89" s="23"/>
      <c r="W89" s="23"/>
    </row>
    <row r="90" spans="1:23" ht="15" x14ac:dyDescent="0.2">
      <c r="A90" s="19">
        <v>7</v>
      </c>
      <c r="B90" s="15" t="s">
        <v>22</v>
      </c>
      <c r="C90" s="16">
        <f>D90-2</f>
        <v>73</v>
      </c>
      <c r="D90" s="17">
        <v>75</v>
      </c>
      <c r="E90" s="18">
        <f>D90+2</f>
        <v>77</v>
      </c>
      <c r="F90" s="18">
        <f>E90+2</f>
        <v>79</v>
      </c>
      <c r="G90" s="18">
        <f>F90+2</f>
        <v>81</v>
      </c>
      <c r="I90" s="19">
        <v>7</v>
      </c>
      <c r="J90" s="15" t="s">
        <v>22</v>
      </c>
      <c r="K90" s="16">
        <f>L90-2</f>
        <v>80</v>
      </c>
      <c r="L90" s="17">
        <v>82</v>
      </c>
      <c r="M90" s="18">
        <f>L90+2</f>
        <v>84</v>
      </c>
      <c r="N90" s="18">
        <f>M90+2</f>
        <v>86</v>
      </c>
      <c r="O90" s="18">
        <f>N90+2</f>
        <v>88</v>
      </c>
      <c r="Q90" s="19">
        <v>7</v>
      </c>
      <c r="R90" s="15" t="s">
        <v>22</v>
      </c>
      <c r="S90" s="16">
        <f>T90-2</f>
        <v>74</v>
      </c>
      <c r="T90" s="17">
        <v>76</v>
      </c>
      <c r="U90" s="18">
        <f>T90+2</f>
        <v>78</v>
      </c>
      <c r="V90" s="18">
        <f>U90+2</f>
        <v>80</v>
      </c>
      <c r="W90" s="18">
        <f>V90+2</f>
        <v>82</v>
      </c>
    </row>
    <row r="91" spans="1:23" ht="15" x14ac:dyDescent="0.2">
      <c r="A91" s="19"/>
      <c r="B91" s="24"/>
      <c r="C91" s="21"/>
      <c r="D91" s="22"/>
      <c r="E91" s="23"/>
      <c r="F91" s="23"/>
      <c r="G91" s="23"/>
      <c r="I91" s="19"/>
      <c r="J91" s="24"/>
      <c r="K91" s="21"/>
      <c r="L91" s="22"/>
      <c r="M91" s="23"/>
      <c r="N91" s="23"/>
      <c r="O91" s="23"/>
      <c r="Q91" s="19"/>
      <c r="R91" s="24"/>
      <c r="S91" s="21"/>
      <c r="T91" s="22"/>
      <c r="U91" s="23"/>
      <c r="V91" s="23"/>
      <c r="W91" s="23"/>
    </row>
    <row r="92" spans="1:23" ht="15" x14ac:dyDescent="0.2">
      <c r="A92" s="19">
        <v>8</v>
      </c>
      <c r="B92" s="15" t="s">
        <v>23</v>
      </c>
      <c r="C92" s="16">
        <f>D92-2</f>
        <v>68</v>
      </c>
      <c r="D92" s="17">
        <v>70</v>
      </c>
      <c r="E92" s="18">
        <f>D92+2</f>
        <v>72</v>
      </c>
      <c r="F92" s="18">
        <f>E92+2</f>
        <v>74</v>
      </c>
      <c r="G92" s="18">
        <f>F92+2</f>
        <v>76</v>
      </c>
      <c r="I92" s="19">
        <v>8</v>
      </c>
      <c r="J92" s="15" t="s">
        <v>23</v>
      </c>
      <c r="K92" s="16">
        <f>L92-2</f>
        <v>72</v>
      </c>
      <c r="L92" s="17">
        <v>74</v>
      </c>
      <c r="M92" s="18">
        <f>L92+2</f>
        <v>76</v>
      </c>
      <c r="N92" s="18">
        <f>M92+2</f>
        <v>78</v>
      </c>
      <c r="O92" s="18">
        <f>N92+2</f>
        <v>80</v>
      </c>
      <c r="Q92" s="19">
        <v>8</v>
      </c>
      <c r="R92" s="15" t="s">
        <v>23</v>
      </c>
      <c r="S92" s="16">
        <f>T92-2</f>
        <v>80</v>
      </c>
      <c r="T92" s="17">
        <v>82</v>
      </c>
      <c r="U92" s="18">
        <f>T92+2</f>
        <v>84</v>
      </c>
      <c r="V92" s="18">
        <f>U92+2</f>
        <v>86</v>
      </c>
      <c r="W92" s="18">
        <f>V92+2</f>
        <v>88</v>
      </c>
    </row>
    <row r="93" spans="1:23" ht="15" x14ac:dyDescent="0.2">
      <c r="A93" s="19"/>
      <c r="B93" s="25"/>
      <c r="C93" s="26"/>
      <c r="D93" s="27"/>
      <c r="E93" s="28"/>
      <c r="F93" s="28"/>
      <c r="G93" s="28"/>
      <c r="I93" s="19"/>
      <c r="J93" s="25"/>
      <c r="K93" s="26"/>
      <c r="L93" s="27"/>
      <c r="M93" s="28"/>
      <c r="N93" s="28"/>
      <c r="O93" s="28"/>
      <c r="Q93" s="19"/>
      <c r="R93" s="25"/>
      <c r="S93" s="26"/>
      <c r="T93" s="27"/>
      <c r="U93" s="28"/>
      <c r="V93" s="28"/>
      <c r="W93" s="28"/>
    </row>
    <row r="94" spans="1:23" ht="15" x14ac:dyDescent="0.2">
      <c r="A94" s="19">
        <v>14</v>
      </c>
      <c r="B94" s="15" t="s">
        <v>24</v>
      </c>
      <c r="C94" s="16">
        <f>D94-0.7</f>
        <v>14.3</v>
      </c>
      <c r="D94" s="17">
        <v>15</v>
      </c>
      <c r="E94" s="18">
        <f>D94+0.7</f>
        <v>15.7</v>
      </c>
      <c r="F94" s="18">
        <f>E94+0.7</f>
        <v>16.399999999999999</v>
      </c>
      <c r="G94" s="18">
        <f>F94+0.7</f>
        <v>17.099999999999998</v>
      </c>
      <c r="I94" s="19">
        <v>14</v>
      </c>
      <c r="J94" s="15" t="s">
        <v>24</v>
      </c>
      <c r="K94" s="16">
        <f>L94-0.7</f>
        <v>14.3</v>
      </c>
      <c r="L94" s="17">
        <v>15</v>
      </c>
      <c r="M94" s="18">
        <f>L94+0.7</f>
        <v>15.7</v>
      </c>
      <c r="N94" s="18">
        <f>M94+0.7</f>
        <v>16.399999999999999</v>
      </c>
      <c r="O94" s="18">
        <f>N94+0.7</f>
        <v>17.099999999999998</v>
      </c>
      <c r="Q94" s="19">
        <v>14</v>
      </c>
      <c r="R94" s="15" t="s">
        <v>24</v>
      </c>
      <c r="S94" s="16">
        <f>T94-0.7</f>
        <v>14.3</v>
      </c>
      <c r="T94" s="17">
        <v>15</v>
      </c>
      <c r="U94" s="18">
        <f>T94+0.7</f>
        <v>15.7</v>
      </c>
      <c r="V94" s="18">
        <f>U94+0.7</f>
        <v>16.399999999999999</v>
      </c>
      <c r="W94" s="18">
        <f>V94+0.7</f>
        <v>17.099999999999998</v>
      </c>
    </row>
    <row r="95" spans="1:23" ht="15" x14ac:dyDescent="0.2">
      <c r="A95" s="19"/>
      <c r="B95" s="20"/>
      <c r="C95" s="21"/>
      <c r="D95" s="22"/>
      <c r="E95" s="23"/>
      <c r="F95" s="23"/>
      <c r="G95" s="23"/>
      <c r="I95" s="19"/>
      <c r="J95" s="20"/>
      <c r="K95" s="21"/>
      <c r="L95" s="22"/>
      <c r="M95" s="23"/>
      <c r="N95" s="23"/>
      <c r="O95" s="23"/>
      <c r="Q95" s="19"/>
      <c r="R95" s="20"/>
      <c r="S95" s="21"/>
      <c r="T95" s="22"/>
      <c r="U95" s="23"/>
      <c r="V95" s="23"/>
      <c r="W95" s="23"/>
    </row>
    <row r="98" spans="1:23" ht="31.5" x14ac:dyDescent="0.5">
      <c r="B98" s="1"/>
      <c r="C98" s="2"/>
      <c r="E98" s="3"/>
      <c r="G98" s="4"/>
      <c r="J98" s="1"/>
      <c r="K98" s="2"/>
      <c r="M98" s="3"/>
      <c r="O98" s="4"/>
      <c r="R98" s="1"/>
      <c r="S98" s="2"/>
      <c r="U98" s="3"/>
      <c r="W98" s="4"/>
    </row>
    <row r="99" spans="1:23" ht="18" x14ac:dyDescent="0.25">
      <c r="B99" s="5" t="s">
        <v>13</v>
      </c>
      <c r="C99" s="57" t="s">
        <v>106</v>
      </c>
      <c r="D99" s="57"/>
      <c r="E99" s="57"/>
      <c r="F99" s="57"/>
      <c r="G99" s="4"/>
      <c r="J99" s="5" t="s">
        <v>13</v>
      </c>
      <c r="K99" s="57" t="s">
        <v>107</v>
      </c>
      <c r="L99" s="57"/>
      <c r="M99" s="57"/>
      <c r="N99" s="57"/>
      <c r="O99" s="4"/>
      <c r="R99" s="5" t="s">
        <v>13</v>
      </c>
      <c r="S99" s="57" t="s">
        <v>108</v>
      </c>
      <c r="T99" s="57"/>
      <c r="U99" s="57"/>
      <c r="V99" s="57"/>
      <c r="W99" s="4"/>
    </row>
    <row r="100" spans="1:23" ht="18" x14ac:dyDescent="0.25">
      <c r="B100" s="5" t="s">
        <v>14</v>
      </c>
      <c r="C100" s="58"/>
      <c r="D100" s="58"/>
      <c r="E100" s="58"/>
      <c r="F100" s="58"/>
      <c r="G100" s="6"/>
      <c r="J100" s="5" t="s">
        <v>14</v>
      </c>
      <c r="K100" s="58"/>
      <c r="L100" s="58"/>
      <c r="M100" s="58"/>
      <c r="N100" s="58"/>
      <c r="O100" s="6"/>
      <c r="R100" s="5" t="s">
        <v>14</v>
      </c>
      <c r="S100" s="58"/>
      <c r="T100" s="58"/>
      <c r="U100" s="58"/>
      <c r="V100" s="58"/>
      <c r="W100" s="6"/>
    </row>
    <row r="101" spans="1:23" ht="18" x14ac:dyDescent="0.25">
      <c r="B101" s="5" t="s">
        <v>15</v>
      </c>
      <c r="C101" s="59"/>
      <c r="D101" s="59"/>
      <c r="E101" s="59"/>
      <c r="F101" s="59"/>
      <c r="G101" s="6"/>
      <c r="J101" s="5" t="s">
        <v>15</v>
      </c>
      <c r="K101" s="59"/>
      <c r="L101" s="59"/>
      <c r="M101" s="59"/>
      <c r="N101" s="59"/>
      <c r="O101" s="6"/>
      <c r="R101" s="5" t="s">
        <v>15</v>
      </c>
      <c r="S101" s="59"/>
      <c r="T101" s="59"/>
      <c r="U101" s="59"/>
      <c r="V101" s="59"/>
      <c r="W101" s="6"/>
    </row>
    <row r="102" spans="1:23" ht="18" x14ac:dyDescent="0.25">
      <c r="B102" s="5" t="s">
        <v>16</v>
      </c>
      <c r="C102" s="56"/>
      <c r="D102" s="56"/>
      <c r="E102" s="56"/>
      <c r="F102" s="56"/>
      <c r="G102" s="7"/>
      <c r="J102" s="5" t="s">
        <v>16</v>
      </c>
      <c r="K102" s="56"/>
      <c r="L102" s="56"/>
      <c r="M102" s="56"/>
      <c r="N102" s="56"/>
      <c r="O102" s="7"/>
      <c r="R102" s="5" t="s">
        <v>16</v>
      </c>
      <c r="S102" s="56"/>
      <c r="T102" s="56"/>
      <c r="U102" s="56"/>
      <c r="V102" s="56"/>
      <c r="W102" s="7"/>
    </row>
    <row r="103" spans="1:23" ht="18" x14ac:dyDescent="0.25">
      <c r="B103" s="5"/>
      <c r="C103" s="8"/>
      <c r="D103" s="8"/>
      <c r="E103" s="8"/>
      <c r="F103" s="8"/>
      <c r="G103" s="7"/>
      <c r="J103" s="5"/>
      <c r="K103" s="8"/>
      <c r="L103" s="8"/>
      <c r="M103" s="8"/>
      <c r="N103" s="8"/>
      <c r="O103" s="7"/>
      <c r="R103" s="5"/>
      <c r="S103" s="8"/>
      <c r="T103" s="8"/>
      <c r="U103" s="8"/>
      <c r="V103" s="8"/>
      <c r="W103" s="7"/>
    </row>
    <row r="104" spans="1:23" x14ac:dyDescent="0.2">
      <c r="C104" s="9">
        <v>0</v>
      </c>
      <c r="D104" s="9">
        <v>0</v>
      </c>
      <c r="E104" s="9">
        <v>0</v>
      </c>
      <c r="F104" s="9">
        <v>0</v>
      </c>
      <c r="G104" s="10">
        <v>0</v>
      </c>
      <c r="K104" s="9">
        <v>0</v>
      </c>
      <c r="L104" s="9">
        <v>0</v>
      </c>
      <c r="M104" s="9">
        <v>0</v>
      </c>
      <c r="N104" s="9">
        <v>0</v>
      </c>
      <c r="O104" s="10">
        <v>0</v>
      </c>
      <c r="S104" s="9">
        <v>0</v>
      </c>
      <c r="T104" s="9">
        <v>0</v>
      </c>
      <c r="U104" s="9">
        <v>0</v>
      </c>
      <c r="V104" s="9">
        <v>0</v>
      </c>
      <c r="W104" s="10">
        <v>0</v>
      </c>
    </row>
    <row r="105" spans="1:23" x14ac:dyDescent="0.2">
      <c r="B105" s="11" t="s">
        <v>17</v>
      </c>
      <c r="C105" s="12" t="s">
        <v>5</v>
      </c>
      <c r="D105" s="13" t="s">
        <v>6</v>
      </c>
      <c r="E105" s="9" t="s">
        <v>7</v>
      </c>
      <c r="F105" s="9" t="s">
        <v>8</v>
      </c>
      <c r="G105" s="9" t="s">
        <v>9</v>
      </c>
      <c r="J105" s="11" t="s">
        <v>17</v>
      </c>
      <c r="K105" s="12" t="s">
        <v>5</v>
      </c>
      <c r="L105" s="13" t="s">
        <v>6</v>
      </c>
      <c r="M105" s="9" t="s">
        <v>7</v>
      </c>
      <c r="N105" s="9" t="s">
        <v>8</v>
      </c>
      <c r="O105" s="9" t="s">
        <v>9</v>
      </c>
      <c r="R105" s="11" t="s">
        <v>17</v>
      </c>
      <c r="S105" s="12" t="s">
        <v>5</v>
      </c>
      <c r="T105" s="13" t="s">
        <v>6</v>
      </c>
      <c r="U105" s="9" t="s">
        <v>7</v>
      </c>
      <c r="V105" s="9" t="s">
        <v>8</v>
      </c>
      <c r="W105" s="9" t="s">
        <v>9</v>
      </c>
    </row>
    <row r="106" spans="1:23" ht="15.75" x14ac:dyDescent="0.25">
      <c r="A106" s="14">
        <v>4</v>
      </c>
      <c r="B106" s="15" t="s">
        <v>18</v>
      </c>
      <c r="C106" s="16">
        <f>D106-1</f>
        <v>37</v>
      </c>
      <c r="D106" s="17">
        <v>38</v>
      </c>
      <c r="E106" s="18">
        <f>D106+1</f>
        <v>39</v>
      </c>
      <c r="F106" s="18">
        <f>E106+1</f>
        <v>40</v>
      </c>
      <c r="G106" s="18">
        <f>F106+1</f>
        <v>41</v>
      </c>
      <c r="I106" s="14">
        <v>4</v>
      </c>
      <c r="J106" s="15" t="s">
        <v>18</v>
      </c>
      <c r="K106" s="16">
        <f>L106-1</f>
        <v>39</v>
      </c>
      <c r="L106" s="17">
        <v>40</v>
      </c>
      <c r="M106" s="18">
        <f>L106+1</f>
        <v>41</v>
      </c>
      <c r="N106" s="18">
        <f>M106+1</f>
        <v>42</v>
      </c>
      <c r="O106" s="18">
        <f>N106+1</f>
        <v>43</v>
      </c>
      <c r="Q106" s="14">
        <v>4</v>
      </c>
      <c r="R106" s="15" t="s">
        <v>18</v>
      </c>
      <c r="S106" s="16">
        <f>T106-1</f>
        <v>38</v>
      </c>
      <c r="T106" s="17">
        <v>39</v>
      </c>
      <c r="U106" s="18">
        <f>T106+1</f>
        <v>40</v>
      </c>
      <c r="V106" s="18">
        <f>U106+1</f>
        <v>41</v>
      </c>
      <c r="W106" s="18">
        <f>V106+1</f>
        <v>42</v>
      </c>
    </row>
    <row r="107" spans="1:23" ht="15" x14ac:dyDescent="0.2">
      <c r="A107" s="19"/>
      <c r="B107" s="20"/>
      <c r="C107" s="21"/>
      <c r="D107" s="22"/>
      <c r="E107" s="23"/>
      <c r="F107" s="23"/>
      <c r="G107" s="23"/>
      <c r="I107" s="19"/>
      <c r="J107" s="20"/>
      <c r="K107" s="21"/>
      <c r="L107" s="22"/>
      <c r="M107" s="23"/>
      <c r="N107" s="23"/>
      <c r="O107" s="23"/>
      <c r="Q107" s="19"/>
      <c r="R107" s="20"/>
      <c r="S107" s="21"/>
      <c r="T107" s="22"/>
      <c r="U107" s="23"/>
      <c r="V107" s="23"/>
      <c r="W107" s="23"/>
    </row>
    <row r="108" spans="1:23" ht="15" x14ac:dyDescent="0.2">
      <c r="A108" s="19">
        <v>9</v>
      </c>
      <c r="B108" s="15" t="s">
        <v>19</v>
      </c>
      <c r="C108" s="16">
        <f>D108-1</f>
        <v>66.5</v>
      </c>
      <c r="D108" s="17">
        <v>67.5</v>
      </c>
      <c r="E108" s="18">
        <f>D108+1</f>
        <v>68.5</v>
      </c>
      <c r="F108" s="18">
        <f>E108+1</f>
        <v>69.5</v>
      </c>
      <c r="G108" s="18">
        <f>F108+1</f>
        <v>70.5</v>
      </c>
      <c r="I108" s="19">
        <v>9</v>
      </c>
      <c r="J108" s="15" t="s">
        <v>19</v>
      </c>
      <c r="K108" s="16">
        <f>L108-1</f>
        <v>53</v>
      </c>
      <c r="L108" s="17">
        <v>54</v>
      </c>
      <c r="M108" s="18">
        <f>L108+1</f>
        <v>55</v>
      </c>
      <c r="N108" s="18">
        <f>M108+1</f>
        <v>56</v>
      </c>
      <c r="O108" s="18">
        <f>N108+1</f>
        <v>57</v>
      </c>
      <c r="Q108" s="19">
        <v>9</v>
      </c>
      <c r="R108" s="15" t="s">
        <v>19</v>
      </c>
      <c r="S108" s="16">
        <f>T108-1</f>
        <v>52.5</v>
      </c>
      <c r="T108" s="17">
        <v>53.5</v>
      </c>
      <c r="U108" s="18">
        <f>T108+1</f>
        <v>54.5</v>
      </c>
      <c r="V108" s="18">
        <f>U108+1</f>
        <v>55.5</v>
      </c>
      <c r="W108" s="18">
        <f>V108+1</f>
        <v>56.5</v>
      </c>
    </row>
    <row r="109" spans="1:23" ht="15" x14ac:dyDescent="0.2">
      <c r="A109" s="19"/>
      <c r="B109" s="20"/>
      <c r="C109" s="21"/>
      <c r="D109" s="22"/>
      <c r="E109" s="23"/>
      <c r="F109" s="23"/>
      <c r="G109" s="23"/>
      <c r="I109" s="19"/>
      <c r="J109" s="20"/>
      <c r="K109" s="21"/>
      <c r="L109" s="22"/>
      <c r="M109" s="23"/>
      <c r="N109" s="23"/>
      <c r="O109" s="23"/>
      <c r="Q109" s="19"/>
      <c r="R109" s="20"/>
      <c r="S109" s="21"/>
      <c r="T109" s="22"/>
      <c r="U109" s="23"/>
      <c r="V109" s="23"/>
      <c r="W109" s="23"/>
    </row>
    <row r="110" spans="1:23" ht="15" x14ac:dyDescent="0.2">
      <c r="A110" s="19">
        <v>11</v>
      </c>
      <c r="B110" s="15" t="s">
        <v>20</v>
      </c>
      <c r="C110" s="16">
        <f>D110-1</f>
        <v>60</v>
      </c>
      <c r="D110" s="17">
        <v>61</v>
      </c>
      <c r="E110" s="18">
        <f>D110+1</f>
        <v>62</v>
      </c>
      <c r="F110" s="18">
        <f>E110+1</f>
        <v>63</v>
      </c>
      <c r="G110" s="18">
        <f>F110+1</f>
        <v>64</v>
      </c>
      <c r="I110" s="19">
        <v>11</v>
      </c>
      <c r="J110" s="15" t="s">
        <v>20</v>
      </c>
      <c r="K110" s="16">
        <f>L110-1</f>
        <v>61.5</v>
      </c>
      <c r="L110" s="17">
        <v>62.5</v>
      </c>
      <c r="M110" s="18">
        <f>L110+1</f>
        <v>63.5</v>
      </c>
      <c r="N110" s="18">
        <f>M110+1</f>
        <v>64.5</v>
      </c>
      <c r="O110" s="18">
        <f>N110+1</f>
        <v>65.5</v>
      </c>
      <c r="Q110" s="19">
        <v>11</v>
      </c>
      <c r="R110" s="15" t="s">
        <v>20</v>
      </c>
      <c r="S110" s="16">
        <f>T110-1</f>
        <v>60</v>
      </c>
      <c r="T110" s="17">
        <v>61</v>
      </c>
      <c r="U110" s="18">
        <f>T110+1</f>
        <v>62</v>
      </c>
      <c r="V110" s="18">
        <f>U110+1</f>
        <v>63</v>
      </c>
      <c r="W110" s="18">
        <f>V110+1</f>
        <v>64</v>
      </c>
    </row>
    <row r="111" spans="1:23" ht="15" x14ac:dyDescent="0.2">
      <c r="A111" s="19"/>
      <c r="B111" s="24"/>
      <c r="C111" s="21"/>
      <c r="D111" s="22"/>
      <c r="E111" s="23"/>
      <c r="F111" s="23"/>
      <c r="G111" s="23"/>
      <c r="I111" s="19"/>
      <c r="J111" s="24"/>
      <c r="K111" s="21"/>
      <c r="L111" s="22"/>
      <c r="M111" s="23"/>
      <c r="N111" s="23"/>
      <c r="O111" s="23"/>
      <c r="Q111" s="19"/>
      <c r="R111" s="24"/>
      <c r="S111" s="21"/>
      <c r="T111" s="22"/>
      <c r="U111" s="23"/>
      <c r="V111" s="23"/>
      <c r="W111" s="23"/>
    </row>
    <row r="112" spans="1:23" ht="15" x14ac:dyDescent="0.2">
      <c r="A112" s="19">
        <v>6</v>
      </c>
      <c r="B112" s="15" t="s">
        <v>21</v>
      </c>
      <c r="C112" s="16">
        <f>D112-2</f>
        <v>42</v>
      </c>
      <c r="D112" s="17">
        <v>44</v>
      </c>
      <c r="E112" s="18">
        <f>D112+2</f>
        <v>46</v>
      </c>
      <c r="F112" s="18">
        <f>E112+2</f>
        <v>48</v>
      </c>
      <c r="G112" s="18">
        <f>F112+2</f>
        <v>50</v>
      </c>
      <c r="I112" s="19">
        <v>6</v>
      </c>
      <c r="J112" s="15" t="s">
        <v>21</v>
      </c>
      <c r="K112" s="16">
        <f>L112-2</f>
        <v>42</v>
      </c>
      <c r="L112" s="17">
        <v>44</v>
      </c>
      <c r="M112" s="18">
        <f>L112+2</f>
        <v>46</v>
      </c>
      <c r="N112" s="18">
        <f>M112+2</f>
        <v>48</v>
      </c>
      <c r="O112" s="18">
        <f>N112+2</f>
        <v>50</v>
      </c>
      <c r="Q112" s="19">
        <v>6</v>
      </c>
      <c r="R112" s="15" t="s">
        <v>21</v>
      </c>
      <c r="S112" s="16">
        <f>T112-2</f>
        <v>42</v>
      </c>
      <c r="T112" s="17">
        <v>44</v>
      </c>
      <c r="U112" s="18">
        <f>T112+2</f>
        <v>46</v>
      </c>
      <c r="V112" s="18">
        <f>U112+2</f>
        <v>48</v>
      </c>
      <c r="W112" s="18">
        <f>V112+2</f>
        <v>50</v>
      </c>
    </row>
    <row r="113" spans="1:23" ht="15" x14ac:dyDescent="0.2">
      <c r="A113" s="19"/>
      <c r="B113" s="24"/>
      <c r="C113" s="21"/>
      <c r="D113" s="22"/>
      <c r="E113" s="23"/>
      <c r="F113" s="23"/>
      <c r="G113" s="23"/>
      <c r="I113" s="19"/>
      <c r="J113" s="24"/>
      <c r="K113" s="21"/>
      <c r="L113" s="22"/>
      <c r="M113" s="23"/>
      <c r="N113" s="23"/>
      <c r="O113" s="23"/>
      <c r="Q113" s="19"/>
      <c r="R113" s="24"/>
      <c r="S113" s="21"/>
      <c r="T113" s="22"/>
      <c r="U113" s="23"/>
      <c r="V113" s="23"/>
      <c r="W113" s="23"/>
    </row>
    <row r="114" spans="1:23" ht="15" x14ac:dyDescent="0.2">
      <c r="A114" s="19">
        <v>7</v>
      </c>
      <c r="B114" s="15" t="s">
        <v>22</v>
      </c>
      <c r="C114" s="16">
        <f>D114-2</f>
        <v>76</v>
      </c>
      <c r="D114" s="17">
        <v>78</v>
      </c>
      <c r="E114" s="18">
        <f>D114+2</f>
        <v>80</v>
      </c>
      <c r="F114" s="18">
        <f>E114+2</f>
        <v>82</v>
      </c>
      <c r="G114" s="18">
        <f>F114+2</f>
        <v>84</v>
      </c>
      <c r="I114" s="19">
        <v>7</v>
      </c>
      <c r="J114" s="15" t="s">
        <v>22</v>
      </c>
      <c r="K114" s="16">
        <f>L114-2</f>
        <v>78</v>
      </c>
      <c r="L114" s="17">
        <v>80</v>
      </c>
      <c r="M114" s="18">
        <f>L114+2</f>
        <v>82</v>
      </c>
      <c r="N114" s="18">
        <f>M114+2</f>
        <v>84</v>
      </c>
      <c r="O114" s="18">
        <f>N114+2</f>
        <v>86</v>
      </c>
      <c r="Q114" s="19">
        <v>7</v>
      </c>
      <c r="R114" s="15" t="s">
        <v>22</v>
      </c>
      <c r="S114" s="16">
        <f>T114-2</f>
        <v>76</v>
      </c>
      <c r="T114" s="17">
        <v>78</v>
      </c>
      <c r="U114" s="18">
        <f>T114+2</f>
        <v>80</v>
      </c>
      <c r="V114" s="18">
        <f>U114+2</f>
        <v>82</v>
      </c>
      <c r="W114" s="18">
        <f>V114+2</f>
        <v>84</v>
      </c>
    </row>
    <row r="115" spans="1:23" ht="15" x14ac:dyDescent="0.2">
      <c r="A115" s="19"/>
      <c r="B115" s="24"/>
      <c r="C115" s="21"/>
      <c r="D115" s="22"/>
      <c r="E115" s="23"/>
      <c r="F115" s="23"/>
      <c r="G115" s="23"/>
      <c r="I115" s="19"/>
      <c r="J115" s="24"/>
      <c r="K115" s="21"/>
      <c r="L115" s="22"/>
      <c r="M115" s="23"/>
      <c r="N115" s="23"/>
      <c r="O115" s="23"/>
      <c r="Q115" s="19"/>
      <c r="R115" s="24"/>
      <c r="S115" s="21"/>
      <c r="T115" s="22"/>
      <c r="U115" s="23"/>
      <c r="V115" s="23"/>
      <c r="W115" s="23"/>
    </row>
    <row r="116" spans="1:23" ht="15" x14ac:dyDescent="0.2">
      <c r="A116" s="19">
        <v>8</v>
      </c>
      <c r="B116" s="15" t="s">
        <v>23</v>
      </c>
      <c r="C116" s="16">
        <f>D116-2</f>
        <v>96</v>
      </c>
      <c r="D116" s="17">
        <v>98</v>
      </c>
      <c r="E116" s="18">
        <f>D116+2</f>
        <v>100</v>
      </c>
      <c r="F116" s="18">
        <f>E116+2</f>
        <v>102</v>
      </c>
      <c r="G116" s="18">
        <f>F116+2</f>
        <v>104</v>
      </c>
      <c r="I116" s="19">
        <v>8</v>
      </c>
      <c r="J116" s="15" t="s">
        <v>23</v>
      </c>
      <c r="K116" s="16">
        <f>L116-2</f>
        <v>80</v>
      </c>
      <c r="L116" s="17">
        <v>82</v>
      </c>
      <c r="M116" s="18">
        <f>L116+2</f>
        <v>84</v>
      </c>
      <c r="N116" s="18">
        <f>M116+2</f>
        <v>86</v>
      </c>
      <c r="O116" s="18">
        <f>N116+2</f>
        <v>88</v>
      </c>
      <c r="Q116" s="19">
        <v>8</v>
      </c>
      <c r="R116" s="15" t="s">
        <v>23</v>
      </c>
      <c r="S116" s="16">
        <f>T116-2</f>
        <v>84</v>
      </c>
      <c r="T116" s="17">
        <v>86</v>
      </c>
      <c r="U116" s="18">
        <f>T116+2</f>
        <v>88</v>
      </c>
      <c r="V116" s="18">
        <f>U116+2</f>
        <v>90</v>
      </c>
      <c r="W116" s="18">
        <f>V116+2</f>
        <v>92</v>
      </c>
    </row>
    <row r="117" spans="1:23" ht="15" x14ac:dyDescent="0.2">
      <c r="A117" s="19"/>
      <c r="B117" s="25"/>
      <c r="C117" s="26"/>
      <c r="D117" s="27"/>
      <c r="E117" s="28"/>
      <c r="F117" s="28"/>
      <c r="G117" s="28"/>
      <c r="I117" s="19"/>
      <c r="J117" s="25"/>
      <c r="K117" s="26"/>
      <c r="L117" s="27"/>
      <c r="M117" s="28"/>
      <c r="N117" s="28"/>
      <c r="O117" s="28"/>
      <c r="Q117" s="19"/>
      <c r="R117" s="25"/>
      <c r="S117" s="26"/>
      <c r="T117" s="27"/>
      <c r="U117" s="28"/>
      <c r="V117" s="28"/>
      <c r="W117" s="28"/>
    </row>
    <row r="118" spans="1:23" ht="15" x14ac:dyDescent="0.2">
      <c r="A118" s="19">
        <v>14</v>
      </c>
      <c r="B118" s="15" t="s">
        <v>24</v>
      </c>
      <c r="C118" s="16">
        <f>D118-0.7</f>
        <v>13.3</v>
      </c>
      <c r="D118" s="17">
        <v>14</v>
      </c>
      <c r="E118" s="18">
        <f>D118+0.7</f>
        <v>14.7</v>
      </c>
      <c r="F118" s="18">
        <f>E118+0.7</f>
        <v>15.399999999999999</v>
      </c>
      <c r="G118" s="18">
        <f>F118+0.7</f>
        <v>16.099999999999998</v>
      </c>
      <c r="I118" s="19">
        <v>14</v>
      </c>
      <c r="J118" s="15" t="s">
        <v>24</v>
      </c>
      <c r="K118" s="16">
        <f>L118-0.7</f>
        <v>14.3</v>
      </c>
      <c r="L118" s="17">
        <v>15</v>
      </c>
      <c r="M118" s="18">
        <f>L118+0.7</f>
        <v>15.7</v>
      </c>
      <c r="N118" s="18">
        <f>M118+0.7</f>
        <v>16.399999999999999</v>
      </c>
      <c r="O118" s="18">
        <f>N118+0.7</f>
        <v>17.099999999999998</v>
      </c>
      <c r="Q118" s="19">
        <v>14</v>
      </c>
      <c r="R118" s="15" t="s">
        <v>24</v>
      </c>
      <c r="S118" s="16">
        <f>T118-0.7</f>
        <v>14.3</v>
      </c>
      <c r="T118" s="17">
        <v>15</v>
      </c>
      <c r="U118" s="18">
        <f>T118+0.7</f>
        <v>15.7</v>
      </c>
      <c r="V118" s="18">
        <f>U118+0.7</f>
        <v>16.399999999999999</v>
      </c>
      <c r="W118" s="18">
        <f>V118+0.7</f>
        <v>17.099999999999998</v>
      </c>
    </row>
    <row r="119" spans="1:23" ht="15" x14ac:dyDescent="0.2">
      <c r="A119" s="19"/>
      <c r="B119" s="20"/>
      <c r="C119" s="21"/>
      <c r="D119" s="22"/>
      <c r="E119" s="23"/>
      <c r="F119" s="23"/>
      <c r="G119" s="23"/>
      <c r="I119" s="19"/>
      <c r="J119" s="20"/>
      <c r="K119" s="21"/>
      <c r="L119" s="22"/>
      <c r="M119" s="23"/>
      <c r="N119" s="23"/>
      <c r="O119" s="23"/>
      <c r="Q119" s="19"/>
      <c r="R119" s="20"/>
      <c r="S119" s="21"/>
      <c r="T119" s="22"/>
      <c r="U119" s="23"/>
      <c r="V119" s="23"/>
      <c r="W119" s="23"/>
    </row>
    <row r="123" spans="1:23" ht="31.5" x14ac:dyDescent="0.5">
      <c r="B123" s="1"/>
      <c r="C123" s="2"/>
      <c r="E123" s="3"/>
      <c r="G123" s="4"/>
      <c r="J123" s="1"/>
      <c r="K123" s="2"/>
      <c r="M123" s="3"/>
      <c r="O123" s="4"/>
      <c r="R123" s="1"/>
      <c r="S123" s="2"/>
      <c r="U123" s="3"/>
      <c r="W123" s="4"/>
    </row>
    <row r="124" spans="1:23" ht="18" x14ac:dyDescent="0.25">
      <c r="B124" s="5" t="s">
        <v>13</v>
      </c>
      <c r="C124" s="57" t="s">
        <v>109</v>
      </c>
      <c r="D124" s="57"/>
      <c r="E124" s="57"/>
      <c r="F124" s="57"/>
      <c r="G124" s="4"/>
      <c r="J124" s="5" t="s">
        <v>13</v>
      </c>
      <c r="K124" s="57" t="s">
        <v>110</v>
      </c>
      <c r="L124" s="57"/>
      <c r="M124" s="57"/>
      <c r="N124" s="57"/>
      <c r="O124" s="4"/>
      <c r="R124" s="5" t="s">
        <v>13</v>
      </c>
      <c r="S124" s="57" t="s">
        <v>111</v>
      </c>
      <c r="T124" s="57"/>
      <c r="U124" s="57"/>
      <c r="V124" s="57"/>
      <c r="W124" s="4"/>
    </row>
    <row r="125" spans="1:23" ht="18" x14ac:dyDescent="0.25">
      <c r="B125" s="5" t="s">
        <v>14</v>
      </c>
      <c r="C125" s="58" t="s">
        <v>25</v>
      </c>
      <c r="D125" s="58"/>
      <c r="E125" s="58"/>
      <c r="F125" s="58"/>
      <c r="G125" s="6"/>
      <c r="J125" s="5" t="s">
        <v>14</v>
      </c>
      <c r="K125" s="58"/>
      <c r="L125" s="58"/>
      <c r="M125" s="58"/>
      <c r="N125" s="58"/>
      <c r="O125" s="6"/>
      <c r="R125" s="5" t="s">
        <v>14</v>
      </c>
      <c r="S125" s="58"/>
      <c r="T125" s="58"/>
      <c r="U125" s="58"/>
      <c r="V125" s="58"/>
      <c r="W125" s="6"/>
    </row>
    <row r="126" spans="1:23" ht="18" x14ac:dyDescent="0.25">
      <c r="B126" s="5" t="s">
        <v>15</v>
      </c>
      <c r="C126" s="59"/>
      <c r="D126" s="59"/>
      <c r="E126" s="59"/>
      <c r="F126" s="59"/>
      <c r="G126" s="6"/>
      <c r="J126" s="5" t="s">
        <v>15</v>
      </c>
      <c r="K126" s="59"/>
      <c r="L126" s="59"/>
      <c r="M126" s="59"/>
      <c r="N126" s="59"/>
      <c r="O126" s="6"/>
      <c r="R126" s="5" t="s">
        <v>15</v>
      </c>
      <c r="S126" s="59"/>
      <c r="T126" s="59"/>
      <c r="U126" s="59"/>
      <c r="V126" s="59"/>
      <c r="W126" s="6"/>
    </row>
    <row r="127" spans="1:23" ht="18" x14ac:dyDescent="0.25">
      <c r="B127" s="5" t="s">
        <v>16</v>
      </c>
      <c r="C127" s="56"/>
      <c r="D127" s="56"/>
      <c r="E127" s="56"/>
      <c r="F127" s="56"/>
      <c r="G127" s="7"/>
      <c r="J127" s="5" t="s">
        <v>16</v>
      </c>
      <c r="K127" s="56"/>
      <c r="L127" s="56"/>
      <c r="M127" s="56"/>
      <c r="N127" s="56"/>
      <c r="O127" s="7"/>
      <c r="R127" s="5" t="s">
        <v>16</v>
      </c>
      <c r="S127" s="56"/>
      <c r="T127" s="56"/>
      <c r="U127" s="56"/>
      <c r="V127" s="56"/>
      <c r="W127" s="7"/>
    </row>
    <row r="128" spans="1:23" ht="18" x14ac:dyDescent="0.25">
      <c r="B128" s="5"/>
      <c r="C128" s="8"/>
      <c r="D128" s="8"/>
      <c r="E128" s="8"/>
      <c r="F128" s="8"/>
      <c r="G128" s="7"/>
      <c r="J128" s="5"/>
      <c r="K128" s="8"/>
      <c r="L128" s="8"/>
      <c r="M128" s="8"/>
      <c r="N128" s="8"/>
      <c r="O128" s="7"/>
      <c r="R128" s="5"/>
      <c r="S128" s="8"/>
      <c r="T128" s="8"/>
      <c r="U128" s="8"/>
      <c r="V128" s="8"/>
      <c r="W128" s="7"/>
    </row>
    <row r="129" spans="1:23" x14ac:dyDescent="0.2">
      <c r="C129" s="9">
        <v>0</v>
      </c>
      <c r="D129" s="9">
        <v>0</v>
      </c>
      <c r="E129" s="9">
        <v>0</v>
      </c>
      <c r="F129" s="9">
        <v>0</v>
      </c>
      <c r="G129" s="10">
        <v>0</v>
      </c>
      <c r="K129" s="9">
        <v>0</v>
      </c>
      <c r="L129" s="9">
        <v>0</v>
      </c>
      <c r="M129" s="9">
        <v>0</v>
      </c>
      <c r="N129" s="9">
        <v>0</v>
      </c>
      <c r="O129" s="10">
        <v>0</v>
      </c>
      <c r="S129" s="9">
        <v>0</v>
      </c>
      <c r="T129" s="9">
        <v>0</v>
      </c>
      <c r="U129" s="9">
        <v>0</v>
      </c>
      <c r="V129" s="9">
        <v>0</v>
      </c>
      <c r="W129" s="10">
        <v>0</v>
      </c>
    </row>
    <row r="130" spans="1:23" x14ac:dyDescent="0.2">
      <c r="B130" s="11" t="s">
        <v>17</v>
      </c>
      <c r="C130" s="12" t="s">
        <v>5</v>
      </c>
      <c r="D130" s="13" t="s">
        <v>6</v>
      </c>
      <c r="E130" s="9" t="s">
        <v>7</v>
      </c>
      <c r="F130" s="9" t="s">
        <v>8</v>
      </c>
      <c r="G130" s="9" t="s">
        <v>9</v>
      </c>
      <c r="J130" s="11" t="s">
        <v>17</v>
      </c>
      <c r="K130" s="12" t="s">
        <v>5</v>
      </c>
      <c r="L130" s="13" t="s">
        <v>6</v>
      </c>
      <c r="M130" s="9" t="s">
        <v>7</v>
      </c>
      <c r="N130" s="9" t="s">
        <v>8</v>
      </c>
      <c r="O130" s="9" t="s">
        <v>9</v>
      </c>
      <c r="R130" s="11" t="s">
        <v>17</v>
      </c>
      <c r="S130" s="12" t="s">
        <v>5</v>
      </c>
      <c r="T130" s="13" t="s">
        <v>6</v>
      </c>
      <c r="U130" s="9" t="s">
        <v>7</v>
      </c>
      <c r="V130" s="9" t="s">
        <v>8</v>
      </c>
      <c r="W130" s="9" t="s">
        <v>9</v>
      </c>
    </row>
    <row r="131" spans="1:23" ht="15.75" x14ac:dyDescent="0.25">
      <c r="A131" s="14">
        <v>4</v>
      </c>
      <c r="B131" s="15" t="s">
        <v>18</v>
      </c>
      <c r="C131" s="16">
        <f>D131-1</f>
        <v>37</v>
      </c>
      <c r="D131" s="17">
        <v>38</v>
      </c>
      <c r="E131" s="18">
        <f>D131+1</f>
        <v>39</v>
      </c>
      <c r="F131" s="18">
        <f>E131+1</f>
        <v>40</v>
      </c>
      <c r="G131" s="18">
        <f>F131+1</f>
        <v>41</v>
      </c>
      <c r="I131" s="14">
        <v>4</v>
      </c>
      <c r="J131" s="15" t="s">
        <v>18</v>
      </c>
      <c r="K131" s="16">
        <f>L131-1</f>
        <v>38</v>
      </c>
      <c r="L131" s="17">
        <v>39</v>
      </c>
      <c r="M131" s="18">
        <f>L131+1</f>
        <v>40</v>
      </c>
      <c r="N131" s="18">
        <f>M131+1</f>
        <v>41</v>
      </c>
      <c r="O131" s="18">
        <f>N131+1</f>
        <v>42</v>
      </c>
      <c r="Q131" s="14">
        <v>4</v>
      </c>
      <c r="R131" s="15" t="s">
        <v>18</v>
      </c>
      <c r="S131" s="16">
        <f>T131-1</f>
        <v>37</v>
      </c>
      <c r="T131" s="17">
        <v>38</v>
      </c>
      <c r="U131" s="18">
        <f>T131+1</f>
        <v>39</v>
      </c>
      <c r="V131" s="18">
        <f>U131+1</f>
        <v>40</v>
      </c>
      <c r="W131" s="18">
        <f>V131+1</f>
        <v>41</v>
      </c>
    </row>
    <row r="132" spans="1:23" ht="15" x14ac:dyDescent="0.2">
      <c r="A132" s="19"/>
      <c r="B132" s="20"/>
      <c r="C132" s="21"/>
      <c r="D132" s="22"/>
      <c r="E132" s="23"/>
      <c r="F132" s="23"/>
      <c r="G132" s="23"/>
      <c r="I132" s="19"/>
      <c r="J132" s="20"/>
      <c r="K132" s="21"/>
      <c r="L132" s="22"/>
      <c r="M132" s="23"/>
      <c r="N132" s="23"/>
      <c r="O132" s="23"/>
      <c r="Q132" s="19"/>
      <c r="R132" s="20"/>
      <c r="S132" s="21"/>
      <c r="T132" s="22"/>
      <c r="U132" s="23"/>
      <c r="V132" s="23"/>
      <c r="W132" s="23"/>
    </row>
    <row r="133" spans="1:23" ht="15" x14ac:dyDescent="0.2">
      <c r="A133" s="19">
        <v>9</v>
      </c>
      <c r="B133" s="15" t="s">
        <v>19</v>
      </c>
      <c r="C133" s="16">
        <f>D133-1</f>
        <v>51</v>
      </c>
      <c r="D133" s="17">
        <v>52</v>
      </c>
      <c r="E133" s="18">
        <f>D133+1</f>
        <v>53</v>
      </c>
      <c r="F133" s="18">
        <f>E133+1</f>
        <v>54</v>
      </c>
      <c r="G133" s="18">
        <f>F133+1</f>
        <v>55</v>
      </c>
      <c r="I133" s="19">
        <v>9</v>
      </c>
      <c r="J133" s="15" t="s">
        <v>19</v>
      </c>
      <c r="K133" s="16">
        <f>L133-1</f>
        <v>54</v>
      </c>
      <c r="L133" s="17">
        <v>55</v>
      </c>
      <c r="M133" s="18">
        <f>L133+1</f>
        <v>56</v>
      </c>
      <c r="N133" s="18">
        <f>M133+1</f>
        <v>57</v>
      </c>
      <c r="O133" s="18">
        <f>N133+1</f>
        <v>58</v>
      </c>
      <c r="Q133" s="19">
        <v>9</v>
      </c>
      <c r="R133" s="15" t="s">
        <v>19</v>
      </c>
      <c r="S133" s="16">
        <f>T133-1</f>
        <v>52</v>
      </c>
      <c r="T133" s="17">
        <v>53</v>
      </c>
      <c r="U133" s="18">
        <f>T133+1</f>
        <v>54</v>
      </c>
      <c r="V133" s="18">
        <f>U133+1</f>
        <v>55</v>
      </c>
      <c r="W133" s="18">
        <f>V133+1</f>
        <v>56</v>
      </c>
    </row>
    <row r="134" spans="1:23" ht="15" x14ac:dyDescent="0.2">
      <c r="A134" s="19"/>
      <c r="B134" s="20"/>
      <c r="C134" s="21"/>
      <c r="D134" s="22"/>
      <c r="E134" s="23"/>
      <c r="F134" s="23"/>
      <c r="G134" s="23"/>
      <c r="I134" s="19"/>
      <c r="J134" s="20"/>
      <c r="K134" s="21"/>
      <c r="L134" s="22"/>
      <c r="M134" s="23"/>
      <c r="N134" s="23"/>
      <c r="O134" s="23"/>
      <c r="Q134" s="19"/>
      <c r="R134" s="20"/>
      <c r="S134" s="21"/>
      <c r="T134" s="22"/>
      <c r="U134" s="23"/>
      <c r="V134" s="23"/>
      <c r="W134" s="23"/>
    </row>
    <row r="135" spans="1:23" ht="15" x14ac:dyDescent="0.2">
      <c r="A135" s="19">
        <v>11</v>
      </c>
      <c r="B135" s="15" t="s">
        <v>20</v>
      </c>
      <c r="C135" s="16">
        <f>D135-1</f>
        <v>52</v>
      </c>
      <c r="D135" s="17">
        <v>53</v>
      </c>
      <c r="E135" s="18">
        <f>D135+1</f>
        <v>54</v>
      </c>
      <c r="F135" s="18">
        <f>E135+1</f>
        <v>55</v>
      </c>
      <c r="G135" s="18">
        <f>F135+1</f>
        <v>56</v>
      </c>
      <c r="I135" s="19">
        <v>11</v>
      </c>
      <c r="J135" s="15" t="s">
        <v>20</v>
      </c>
      <c r="K135" s="16">
        <f>L135-1</f>
        <v>63.5</v>
      </c>
      <c r="L135" s="17">
        <v>64.5</v>
      </c>
      <c r="M135" s="18">
        <f>L135+1</f>
        <v>65.5</v>
      </c>
      <c r="N135" s="18">
        <f>M135+1</f>
        <v>66.5</v>
      </c>
      <c r="O135" s="18">
        <f>N135+1</f>
        <v>67.5</v>
      </c>
      <c r="Q135" s="19">
        <v>11</v>
      </c>
      <c r="R135" s="15" t="s">
        <v>20</v>
      </c>
      <c r="S135" s="16">
        <f>T135-1</f>
        <v>59.5</v>
      </c>
      <c r="T135" s="17">
        <v>60.5</v>
      </c>
      <c r="U135" s="18">
        <f>T135+1</f>
        <v>61.5</v>
      </c>
      <c r="V135" s="18">
        <f>U135+1</f>
        <v>62.5</v>
      </c>
      <c r="W135" s="18">
        <f>V135+1</f>
        <v>63.5</v>
      </c>
    </row>
    <row r="136" spans="1:23" ht="15" x14ac:dyDescent="0.2">
      <c r="A136" s="19"/>
      <c r="B136" s="24"/>
      <c r="C136" s="21"/>
      <c r="D136" s="22"/>
      <c r="E136" s="23"/>
      <c r="F136" s="23"/>
      <c r="G136" s="23"/>
      <c r="I136" s="19"/>
      <c r="J136" s="24"/>
      <c r="K136" s="21"/>
      <c r="L136" s="22"/>
      <c r="M136" s="23"/>
      <c r="N136" s="23"/>
      <c r="O136" s="23"/>
      <c r="Q136" s="19"/>
      <c r="R136" s="24"/>
      <c r="S136" s="21"/>
      <c r="T136" s="22"/>
      <c r="U136" s="23"/>
      <c r="V136" s="23"/>
      <c r="W136" s="23"/>
    </row>
    <row r="137" spans="1:23" ht="15" x14ac:dyDescent="0.2">
      <c r="A137" s="19">
        <v>6</v>
      </c>
      <c r="B137" s="15" t="s">
        <v>21</v>
      </c>
      <c r="C137" s="16">
        <f>D137-2</f>
        <v>43.5</v>
      </c>
      <c r="D137" s="17">
        <v>45.5</v>
      </c>
      <c r="E137" s="18">
        <f>D137+2</f>
        <v>47.5</v>
      </c>
      <c r="F137" s="18">
        <f>E137+2</f>
        <v>49.5</v>
      </c>
      <c r="G137" s="18">
        <f>F137+2</f>
        <v>51.5</v>
      </c>
      <c r="I137" s="19">
        <v>6</v>
      </c>
      <c r="J137" s="15" t="s">
        <v>21</v>
      </c>
      <c r="K137" s="16">
        <f>L137-2</f>
        <v>48</v>
      </c>
      <c r="L137" s="17">
        <v>50</v>
      </c>
      <c r="M137" s="18">
        <f>L137+2</f>
        <v>52</v>
      </c>
      <c r="N137" s="18">
        <f>M137+2</f>
        <v>54</v>
      </c>
      <c r="O137" s="18">
        <f>N137+2</f>
        <v>56</v>
      </c>
      <c r="Q137" s="19">
        <v>6</v>
      </c>
      <c r="R137" s="15" t="s">
        <v>21</v>
      </c>
      <c r="S137" s="16">
        <f>T137-2</f>
        <v>42</v>
      </c>
      <c r="T137" s="17">
        <v>44</v>
      </c>
      <c r="U137" s="18">
        <f>T137+2</f>
        <v>46</v>
      </c>
      <c r="V137" s="18">
        <f>U137+2</f>
        <v>48</v>
      </c>
      <c r="W137" s="18">
        <f>V137+2</f>
        <v>50</v>
      </c>
    </row>
    <row r="138" spans="1:23" ht="15" x14ac:dyDescent="0.2">
      <c r="A138" s="19"/>
      <c r="B138" s="24"/>
      <c r="C138" s="21"/>
      <c r="D138" s="22"/>
      <c r="E138" s="23"/>
      <c r="F138" s="23"/>
      <c r="G138" s="23"/>
      <c r="I138" s="19"/>
      <c r="J138" s="24"/>
      <c r="K138" s="21"/>
      <c r="L138" s="22"/>
      <c r="M138" s="23"/>
      <c r="N138" s="23"/>
      <c r="O138" s="23"/>
      <c r="Q138" s="19"/>
      <c r="R138" s="24"/>
      <c r="S138" s="21"/>
      <c r="T138" s="22"/>
      <c r="U138" s="23"/>
      <c r="V138" s="23"/>
      <c r="W138" s="23"/>
    </row>
    <row r="139" spans="1:23" ht="15" x14ac:dyDescent="0.2">
      <c r="A139" s="19">
        <v>7</v>
      </c>
      <c r="B139" s="15" t="s">
        <v>22</v>
      </c>
      <c r="C139" s="16">
        <f>D139-2</f>
        <v>74</v>
      </c>
      <c r="D139" s="17">
        <v>76</v>
      </c>
      <c r="E139" s="18">
        <f>D139+2</f>
        <v>78</v>
      </c>
      <c r="F139" s="18">
        <f>E139+2</f>
        <v>80</v>
      </c>
      <c r="G139" s="18">
        <f>F139+2</f>
        <v>82</v>
      </c>
      <c r="I139" s="19">
        <v>7</v>
      </c>
      <c r="J139" s="15" t="s">
        <v>22</v>
      </c>
      <c r="K139" s="16">
        <f>L139-2</f>
        <v>92</v>
      </c>
      <c r="L139" s="17">
        <v>94</v>
      </c>
      <c r="M139" s="18">
        <f>L139+2</f>
        <v>96</v>
      </c>
      <c r="N139" s="18">
        <f>M139+2</f>
        <v>98</v>
      </c>
      <c r="O139" s="18">
        <f>N139+2</f>
        <v>100</v>
      </c>
      <c r="Q139" s="19">
        <v>7</v>
      </c>
      <c r="R139" s="15" t="s">
        <v>22</v>
      </c>
      <c r="S139" s="16">
        <f>T139-2</f>
        <v>74</v>
      </c>
      <c r="T139" s="17">
        <v>76</v>
      </c>
      <c r="U139" s="18">
        <f>T139+2</f>
        <v>78</v>
      </c>
      <c r="V139" s="18">
        <f>U139+2</f>
        <v>80</v>
      </c>
      <c r="W139" s="18">
        <f>V139+2</f>
        <v>82</v>
      </c>
    </row>
    <row r="140" spans="1:23" ht="15" x14ac:dyDescent="0.2">
      <c r="A140" s="19"/>
      <c r="B140" s="24"/>
      <c r="C140" s="21"/>
      <c r="D140" s="22"/>
      <c r="E140" s="23"/>
      <c r="F140" s="23"/>
      <c r="G140" s="23"/>
      <c r="I140" s="19"/>
      <c r="J140" s="24"/>
      <c r="K140" s="21"/>
      <c r="L140" s="22"/>
      <c r="M140" s="23"/>
      <c r="N140" s="23"/>
      <c r="O140" s="23"/>
      <c r="Q140" s="19"/>
      <c r="R140" s="24"/>
      <c r="S140" s="21"/>
      <c r="T140" s="22"/>
      <c r="U140" s="23"/>
      <c r="V140" s="23"/>
      <c r="W140" s="23"/>
    </row>
    <row r="141" spans="1:23" ht="15" x14ac:dyDescent="0.2">
      <c r="A141" s="19">
        <v>8</v>
      </c>
      <c r="B141" s="15" t="s">
        <v>23</v>
      </c>
      <c r="C141" s="16">
        <f>D141-2</f>
        <v>86</v>
      </c>
      <c r="D141" s="17">
        <v>88</v>
      </c>
      <c r="E141" s="18">
        <f>D141+2</f>
        <v>90</v>
      </c>
      <c r="F141" s="18">
        <f>E141+2</f>
        <v>92</v>
      </c>
      <c r="G141" s="18">
        <f>F141+2</f>
        <v>94</v>
      </c>
      <c r="I141" s="19">
        <v>8</v>
      </c>
      <c r="J141" s="15" t="s">
        <v>23</v>
      </c>
      <c r="K141" s="16">
        <f>L141-2</f>
        <v>78</v>
      </c>
      <c r="L141" s="17">
        <v>80</v>
      </c>
      <c r="M141" s="18">
        <f>L141+2</f>
        <v>82</v>
      </c>
      <c r="N141" s="18">
        <f>M141+2</f>
        <v>84</v>
      </c>
      <c r="O141" s="18">
        <f>N141+2</f>
        <v>86</v>
      </c>
      <c r="Q141" s="19">
        <v>8</v>
      </c>
      <c r="R141" s="15" t="s">
        <v>23</v>
      </c>
      <c r="S141" s="16">
        <f>T141-2</f>
        <v>82</v>
      </c>
      <c r="T141" s="17">
        <v>84</v>
      </c>
      <c r="U141" s="18">
        <f>T141+2</f>
        <v>86</v>
      </c>
      <c r="V141" s="18">
        <f>U141+2</f>
        <v>88</v>
      </c>
      <c r="W141" s="18">
        <f>V141+2</f>
        <v>90</v>
      </c>
    </row>
    <row r="142" spans="1:23" ht="15" x14ac:dyDescent="0.2">
      <c r="A142" s="19"/>
      <c r="B142" s="25"/>
      <c r="C142" s="26"/>
      <c r="D142" s="27"/>
      <c r="E142" s="28"/>
      <c r="F142" s="28"/>
      <c r="G142" s="28"/>
      <c r="I142" s="19"/>
      <c r="J142" s="25"/>
      <c r="K142" s="26"/>
      <c r="L142" s="27"/>
      <c r="M142" s="28"/>
      <c r="N142" s="28"/>
      <c r="O142" s="28"/>
      <c r="Q142" s="19"/>
      <c r="R142" s="25"/>
      <c r="S142" s="26"/>
      <c r="T142" s="27"/>
      <c r="U142" s="28"/>
      <c r="V142" s="28"/>
      <c r="W142" s="28"/>
    </row>
    <row r="143" spans="1:23" ht="15" x14ac:dyDescent="0.2">
      <c r="A143" s="19">
        <v>14</v>
      </c>
      <c r="B143" s="15" t="s">
        <v>24</v>
      </c>
      <c r="C143" s="16">
        <f>D143-0.7</f>
        <v>15.3</v>
      </c>
      <c r="D143" s="17">
        <v>16</v>
      </c>
      <c r="E143" s="18">
        <f>D143+0.7</f>
        <v>16.7</v>
      </c>
      <c r="F143" s="18">
        <f>E143+0.7</f>
        <v>17.399999999999999</v>
      </c>
      <c r="G143" s="18">
        <f>F143+0.7</f>
        <v>18.099999999999998</v>
      </c>
      <c r="I143" s="19">
        <v>14</v>
      </c>
      <c r="J143" s="15" t="s">
        <v>24</v>
      </c>
      <c r="K143" s="16">
        <f>L143-0.7</f>
        <v>16.3</v>
      </c>
      <c r="L143" s="17">
        <v>17</v>
      </c>
      <c r="M143" s="18">
        <f>L143+0.7</f>
        <v>17.7</v>
      </c>
      <c r="N143" s="18">
        <f>M143+0.7</f>
        <v>18.399999999999999</v>
      </c>
      <c r="O143" s="18">
        <f>N143+0.7</f>
        <v>19.099999999999998</v>
      </c>
      <c r="Q143" s="19">
        <v>14</v>
      </c>
      <c r="R143" s="15" t="s">
        <v>24</v>
      </c>
      <c r="S143" s="16">
        <f>T143-0.7</f>
        <v>14.3</v>
      </c>
      <c r="T143" s="17">
        <v>15</v>
      </c>
      <c r="U143" s="18">
        <f>T143+0.7</f>
        <v>15.7</v>
      </c>
      <c r="V143" s="18">
        <f>U143+0.7</f>
        <v>16.399999999999999</v>
      </c>
      <c r="W143" s="18">
        <f>V143+0.7</f>
        <v>17.099999999999998</v>
      </c>
    </row>
    <row r="144" spans="1:23" ht="15" x14ac:dyDescent="0.2">
      <c r="A144" s="19"/>
      <c r="B144" s="20"/>
      <c r="C144" s="21"/>
      <c r="D144" s="22"/>
      <c r="E144" s="23"/>
      <c r="F144" s="23"/>
      <c r="G144" s="23"/>
      <c r="I144" s="19"/>
      <c r="J144" s="20"/>
      <c r="K144" s="21"/>
      <c r="L144" s="22"/>
      <c r="M144" s="23"/>
      <c r="N144" s="23"/>
      <c r="O144" s="23"/>
      <c r="Q144" s="19"/>
      <c r="R144" s="20"/>
      <c r="S144" s="21"/>
      <c r="T144" s="22"/>
      <c r="U144" s="23"/>
      <c r="V144" s="23"/>
      <c r="W144" s="23"/>
    </row>
    <row r="148" spans="1:15" ht="31.5" x14ac:dyDescent="0.5">
      <c r="B148" s="1"/>
      <c r="C148" s="2"/>
      <c r="E148" s="3"/>
      <c r="G148" s="4"/>
      <c r="J148" s="1"/>
      <c r="K148" s="2"/>
      <c r="M148" s="3"/>
      <c r="O148" s="4"/>
    </row>
    <row r="149" spans="1:15" ht="18" x14ac:dyDescent="0.25">
      <c r="B149" s="5" t="s">
        <v>13</v>
      </c>
      <c r="C149" s="57" t="s">
        <v>112</v>
      </c>
      <c r="D149" s="57"/>
      <c r="E149" s="57"/>
      <c r="F149" s="57"/>
      <c r="G149" s="4"/>
      <c r="J149" s="5" t="s">
        <v>13</v>
      </c>
      <c r="K149" s="57" t="s">
        <v>113</v>
      </c>
      <c r="L149" s="57"/>
      <c r="M149" s="57"/>
      <c r="N149" s="57"/>
      <c r="O149" s="4"/>
    </row>
    <row r="150" spans="1:15" ht="18" x14ac:dyDescent="0.25">
      <c r="B150" s="5" t="s">
        <v>14</v>
      </c>
      <c r="C150" s="58"/>
      <c r="D150" s="58"/>
      <c r="E150" s="58"/>
      <c r="F150" s="58"/>
      <c r="G150" s="6"/>
      <c r="J150" s="5" t="s">
        <v>14</v>
      </c>
      <c r="K150" s="58"/>
      <c r="L150" s="58"/>
      <c r="M150" s="58"/>
      <c r="N150" s="58"/>
      <c r="O150" s="6"/>
    </row>
    <row r="151" spans="1:15" ht="18" x14ac:dyDescent="0.25">
      <c r="B151" s="5" t="s">
        <v>15</v>
      </c>
      <c r="C151" s="59"/>
      <c r="D151" s="59"/>
      <c r="E151" s="59"/>
      <c r="F151" s="59"/>
      <c r="G151" s="6"/>
      <c r="J151" s="5" t="s">
        <v>15</v>
      </c>
      <c r="K151" s="59"/>
      <c r="L151" s="59"/>
      <c r="M151" s="59"/>
      <c r="N151" s="59"/>
      <c r="O151" s="6"/>
    </row>
    <row r="152" spans="1:15" ht="18" x14ac:dyDescent="0.25">
      <c r="B152" s="5" t="s">
        <v>16</v>
      </c>
      <c r="C152" s="56"/>
      <c r="D152" s="56"/>
      <c r="E152" s="56"/>
      <c r="F152" s="56"/>
      <c r="G152" s="7"/>
      <c r="J152" s="5" t="s">
        <v>16</v>
      </c>
      <c r="K152" s="56"/>
      <c r="L152" s="56"/>
      <c r="M152" s="56"/>
      <c r="N152" s="56"/>
      <c r="O152" s="7"/>
    </row>
    <row r="153" spans="1:15" ht="18" x14ac:dyDescent="0.25">
      <c r="B153" s="5"/>
      <c r="C153" s="8"/>
      <c r="D153" s="8"/>
      <c r="E153" s="8"/>
      <c r="F153" s="8"/>
      <c r="G153" s="7"/>
      <c r="J153" s="5"/>
      <c r="K153" s="8"/>
      <c r="L153" s="8"/>
      <c r="M153" s="8"/>
      <c r="N153" s="8"/>
      <c r="O153" s="7"/>
    </row>
    <row r="154" spans="1:15" x14ac:dyDescent="0.2">
      <c r="C154" s="9">
        <v>0</v>
      </c>
      <c r="D154" s="9">
        <v>0</v>
      </c>
      <c r="E154" s="9">
        <v>0</v>
      </c>
      <c r="F154" s="9">
        <v>0</v>
      </c>
      <c r="G154" s="10">
        <v>0</v>
      </c>
      <c r="K154" s="9">
        <v>0</v>
      </c>
      <c r="L154" s="9">
        <v>0</v>
      </c>
      <c r="M154" s="9">
        <v>0</v>
      </c>
      <c r="N154" s="9">
        <v>0</v>
      </c>
      <c r="O154" s="10">
        <v>0</v>
      </c>
    </row>
    <row r="155" spans="1:15" x14ac:dyDescent="0.2">
      <c r="B155" s="11" t="s">
        <v>17</v>
      </c>
      <c r="C155" s="12" t="s">
        <v>5</v>
      </c>
      <c r="D155" s="13" t="s">
        <v>6</v>
      </c>
      <c r="E155" s="9" t="s">
        <v>7</v>
      </c>
      <c r="F155" s="9" t="s">
        <v>8</v>
      </c>
      <c r="G155" s="9" t="s">
        <v>9</v>
      </c>
      <c r="J155" s="11" t="s">
        <v>17</v>
      </c>
      <c r="K155" s="12" t="s">
        <v>5</v>
      </c>
      <c r="L155" s="13" t="s">
        <v>6</v>
      </c>
      <c r="M155" s="9" t="s">
        <v>7</v>
      </c>
      <c r="N155" s="9" t="s">
        <v>8</v>
      </c>
      <c r="O155" s="9" t="s">
        <v>9</v>
      </c>
    </row>
    <row r="156" spans="1:15" ht="15.75" x14ac:dyDescent="0.25">
      <c r="A156" s="14">
        <v>4</v>
      </c>
      <c r="B156" s="15" t="s">
        <v>18</v>
      </c>
      <c r="C156" s="16">
        <f>D156-1</f>
        <v>36</v>
      </c>
      <c r="D156" s="17">
        <v>37</v>
      </c>
      <c r="E156" s="18">
        <f>D156+1</f>
        <v>38</v>
      </c>
      <c r="F156" s="18">
        <f>E156+1</f>
        <v>39</v>
      </c>
      <c r="G156" s="18">
        <f>F156+1</f>
        <v>40</v>
      </c>
      <c r="I156" s="14">
        <v>4</v>
      </c>
      <c r="J156" s="15" t="s">
        <v>18</v>
      </c>
      <c r="K156" s="16">
        <f>L156-1</f>
        <v>37</v>
      </c>
      <c r="L156" s="17">
        <v>38</v>
      </c>
      <c r="M156" s="18">
        <f>L156+1</f>
        <v>39</v>
      </c>
      <c r="N156" s="18">
        <f>M156+1</f>
        <v>40</v>
      </c>
      <c r="O156" s="18">
        <f>N156+1</f>
        <v>41</v>
      </c>
    </row>
    <row r="157" spans="1:15" ht="15" x14ac:dyDescent="0.2">
      <c r="A157" s="19"/>
      <c r="B157" s="20"/>
      <c r="C157" s="21"/>
      <c r="D157" s="22"/>
      <c r="E157" s="23"/>
      <c r="F157" s="23"/>
      <c r="G157" s="23"/>
      <c r="I157" s="19"/>
      <c r="J157" s="20"/>
      <c r="K157" s="21"/>
      <c r="L157" s="22"/>
      <c r="M157" s="23"/>
      <c r="N157" s="23"/>
      <c r="O157" s="23"/>
    </row>
    <row r="158" spans="1:15" ht="15" x14ac:dyDescent="0.2">
      <c r="A158" s="19">
        <v>9</v>
      </c>
      <c r="B158" s="15" t="s">
        <v>19</v>
      </c>
      <c r="C158" s="16">
        <f>D158-1</f>
        <v>53</v>
      </c>
      <c r="D158" s="17">
        <v>54</v>
      </c>
      <c r="E158" s="18">
        <f>D158+1</f>
        <v>55</v>
      </c>
      <c r="F158" s="18">
        <f>E158+1</f>
        <v>56</v>
      </c>
      <c r="G158" s="18">
        <f>F158+1</f>
        <v>57</v>
      </c>
      <c r="I158" s="19">
        <v>9</v>
      </c>
      <c r="J158" s="15" t="s">
        <v>19</v>
      </c>
      <c r="K158" s="16">
        <f>L158-1</f>
        <v>75</v>
      </c>
      <c r="L158" s="17">
        <v>76</v>
      </c>
      <c r="M158" s="18">
        <f>L158+1</f>
        <v>77</v>
      </c>
      <c r="N158" s="18">
        <f>M158+1</f>
        <v>78</v>
      </c>
      <c r="O158" s="18">
        <f>N158+1</f>
        <v>79</v>
      </c>
    </row>
    <row r="159" spans="1:15" ht="15" x14ac:dyDescent="0.2">
      <c r="A159" s="19"/>
      <c r="B159" s="20"/>
      <c r="C159" s="21"/>
      <c r="D159" s="22"/>
      <c r="E159" s="23"/>
      <c r="F159" s="23"/>
      <c r="G159" s="23"/>
      <c r="I159" s="19"/>
      <c r="J159" s="20"/>
      <c r="K159" s="21"/>
      <c r="L159" s="22"/>
      <c r="M159" s="23"/>
      <c r="N159" s="23"/>
      <c r="O159" s="23"/>
    </row>
    <row r="160" spans="1:15" ht="15" x14ac:dyDescent="0.2">
      <c r="A160" s="19">
        <v>11</v>
      </c>
      <c r="B160" s="15" t="s">
        <v>20</v>
      </c>
      <c r="C160" s="16">
        <f>D160-1</f>
        <v>62</v>
      </c>
      <c r="D160" s="17">
        <v>63</v>
      </c>
      <c r="E160" s="18">
        <f>D160+1</f>
        <v>64</v>
      </c>
      <c r="F160" s="18">
        <f>E160+1</f>
        <v>65</v>
      </c>
      <c r="G160" s="18">
        <f>F160+1</f>
        <v>66</v>
      </c>
      <c r="I160" s="19">
        <v>11</v>
      </c>
      <c r="J160" s="15" t="s">
        <v>20</v>
      </c>
      <c r="K160" s="16">
        <f>L160-1</f>
        <v>59</v>
      </c>
      <c r="L160" s="17">
        <v>60</v>
      </c>
      <c r="M160" s="18">
        <f>L160+1</f>
        <v>61</v>
      </c>
      <c r="N160" s="18">
        <f>M160+1</f>
        <v>62</v>
      </c>
      <c r="O160" s="18">
        <f>N160+1</f>
        <v>63</v>
      </c>
    </row>
    <row r="161" spans="1:15" ht="15" x14ac:dyDescent="0.2">
      <c r="A161" s="19"/>
      <c r="B161" s="24"/>
      <c r="C161" s="21"/>
      <c r="D161" s="22"/>
      <c r="E161" s="23"/>
      <c r="F161" s="23"/>
      <c r="G161" s="23"/>
      <c r="I161" s="19"/>
      <c r="J161" s="24"/>
      <c r="K161" s="21"/>
      <c r="L161" s="22"/>
      <c r="M161" s="23"/>
      <c r="N161" s="23"/>
      <c r="O161" s="23"/>
    </row>
    <row r="162" spans="1:15" ht="15" x14ac:dyDescent="0.2">
      <c r="A162" s="19">
        <v>6</v>
      </c>
      <c r="B162" s="15" t="s">
        <v>21</v>
      </c>
      <c r="C162" s="16">
        <f>D162-2</f>
        <v>41</v>
      </c>
      <c r="D162" s="17">
        <v>43</v>
      </c>
      <c r="E162" s="18">
        <f>D162+2</f>
        <v>45</v>
      </c>
      <c r="F162" s="18">
        <f>E162+2</f>
        <v>47</v>
      </c>
      <c r="G162" s="18">
        <f>F162+2</f>
        <v>49</v>
      </c>
      <c r="I162" s="19">
        <v>6</v>
      </c>
      <c r="J162" s="15" t="s">
        <v>21</v>
      </c>
      <c r="K162" s="16">
        <f>L162-2</f>
        <v>44</v>
      </c>
      <c r="L162" s="17">
        <v>46</v>
      </c>
      <c r="M162" s="18">
        <f>L162+2</f>
        <v>48</v>
      </c>
      <c r="N162" s="18">
        <f>M162+2</f>
        <v>50</v>
      </c>
      <c r="O162" s="18">
        <f>N162+2</f>
        <v>52</v>
      </c>
    </row>
    <row r="163" spans="1:15" ht="15" x14ac:dyDescent="0.2">
      <c r="A163" s="19"/>
      <c r="B163" s="24"/>
      <c r="C163" s="21"/>
      <c r="D163" s="22"/>
      <c r="E163" s="23"/>
      <c r="F163" s="23"/>
      <c r="G163" s="23"/>
      <c r="I163" s="19"/>
      <c r="J163" s="24"/>
      <c r="K163" s="21"/>
      <c r="L163" s="22"/>
      <c r="M163" s="23"/>
      <c r="N163" s="23"/>
      <c r="O163" s="23"/>
    </row>
    <row r="164" spans="1:15" ht="15" x14ac:dyDescent="0.2">
      <c r="A164" s="19">
        <v>7</v>
      </c>
      <c r="B164" s="15" t="s">
        <v>22</v>
      </c>
      <c r="C164" s="16">
        <f>D164-2</f>
        <v>74</v>
      </c>
      <c r="D164" s="17">
        <v>76</v>
      </c>
      <c r="E164" s="18">
        <f>D164+2</f>
        <v>78</v>
      </c>
      <c r="F164" s="18">
        <f>E164+2</f>
        <v>80</v>
      </c>
      <c r="G164" s="18">
        <f>F164+2</f>
        <v>82</v>
      </c>
      <c r="I164" s="19">
        <v>7</v>
      </c>
      <c r="J164" s="15" t="s">
        <v>22</v>
      </c>
      <c r="K164" s="16">
        <f>L164-2</f>
        <v>82</v>
      </c>
      <c r="L164" s="17">
        <v>84</v>
      </c>
      <c r="M164" s="18">
        <f>L164+2</f>
        <v>86</v>
      </c>
      <c r="N164" s="18">
        <f>M164+2</f>
        <v>88</v>
      </c>
      <c r="O164" s="18">
        <f>N164+2</f>
        <v>90</v>
      </c>
    </row>
    <row r="165" spans="1:15" ht="15" x14ac:dyDescent="0.2">
      <c r="A165" s="19"/>
      <c r="B165" s="24"/>
      <c r="C165" s="21"/>
      <c r="D165" s="22"/>
      <c r="E165" s="23"/>
      <c r="F165" s="23"/>
      <c r="G165" s="23"/>
      <c r="I165" s="19"/>
      <c r="J165" s="24"/>
      <c r="K165" s="21"/>
      <c r="L165" s="22"/>
      <c r="M165" s="23"/>
      <c r="N165" s="23"/>
      <c r="O165" s="23"/>
    </row>
    <row r="166" spans="1:15" ht="15" x14ac:dyDescent="0.2">
      <c r="A166" s="19">
        <v>8</v>
      </c>
      <c r="B166" s="15" t="s">
        <v>23</v>
      </c>
      <c r="C166" s="16">
        <f>D166-2</f>
        <v>82</v>
      </c>
      <c r="D166" s="17">
        <v>84</v>
      </c>
      <c r="E166" s="18">
        <f>D166+2</f>
        <v>86</v>
      </c>
      <c r="F166" s="18">
        <f>E166+2</f>
        <v>88</v>
      </c>
      <c r="G166" s="18">
        <f>F166+2</f>
        <v>90</v>
      </c>
      <c r="I166" s="19">
        <v>8</v>
      </c>
      <c r="J166" s="15" t="s">
        <v>23</v>
      </c>
      <c r="K166" s="16">
        <f>L166-2</f>
        <v>106</v>
      </c>
      <c r="L166" s="17">
        <v>108</v>
      </c>
      <c r="M166" s="18">
        <f>L166+2</f>
        <v>110</v>
      </c>
      <c r="N166" s="18">
        <f>M166+2</f>
        <v>112</v>
      </c>
      <c r="O166" s="18">
        <f>N166+2</f>
        <v>114</v>
      </c>
    </row>
    <row r="167" spans="1:15" ht="15" x14ac:dyDescent="0.2">
      <c r="A167" s="19"/>
      <c r="B167" s="25"/>
      <c r="C167" s="26"/>
      <c r="D167" s="27"/>
      <c r="E167" s="28"/>
      <c r="F167" s="28"/>
      <c r="G167" s="28"/>
      <c r="I167" s="19"/>
      <c r="J167" s="25"/>
      <c r="K167" s="26"/>
      <c r="L167" s="27"/>
      <c r="M167" s="28"/>
      <c r="N167" s="28"/>
      <c r="O167" s="28"/>
    </row>
    <row r="168" spans="1:15" ht="15" x14ac:dyDescent="0.2">
      <c r="A168" s="19">
        <v>14</v>
      </c>
      <c r="B168" s="15" t="s">
        <v>24</v>
      </c>
      <c r="C168" s="16">
        <f>D168-0.7</f>
        <v>14.3</v>
      </c>
      <c r="D168" s="17">
        <v>15</v>
      </c>
      <c r="E168" s="18">
        <f>D168+0.7</f>
        <v>15.7</v>
      </c>
      <c r="F168" s="18">
        <f>E168+0.7</f>
        <v>16.399999999999999</v>
      </c>
      <c r="G168" s="18">
        <f>F168+0.7</f>
        <v>17.099999999999998</v>
      </c>
      <c r="I168" s="19">
        <v>14</v>
      </c>
      <c r="J168" s="15" t="s">
        <v>24</v>
      </c>
      <c r="K168" s="16">
        <f>L168-0.7</f>
        <v>15.3</v>
      </c>
      <c r="L168" s="17">
        <v>16</v>
      </c>
      <c r="M168" s="18">
        <f>L168+0.7</f>
        <v>16.7</v>
      </c>
      <c r="N168" s="18">
        <f>M168+0.7</f>
        <v>17.399999999999999</v>
      </c>
      <c r="O168" s="18">
        <f>N168+0.7</f>
        <v>18.099999999999998</v>
      </c>
    </row>
    <row r="169" spans="1:15" ht="15" x14ac:dyDescent="0.2">
      <c r="A169" s="19"/>
      <c r="B169" s="20"/>
      <c r="C169" s="21"/>
      <c r="D169" s="22"/>
      <c r="E169" s="23"/>
      <c r="F169" s="23"/>
      <c r="G169" s="23"/>
      <c r="I169" s="19"/>
      <c r="J169" s="20"/>
      <c r="K169" s="21"/>
      <c r="L169" s="22"/>
      <c r="M169" s="23"/>
      <c r="N169" s="23"/>
      <c r="O169" s="23"/>
    </row>
  </sheetData>
  <sheetProtection selectLockedCells="1" selectUnlockedCells="1"/>
  <mergeCells count="80">
    <mergeCell ref="C3:F3"/>
    <mergeCell ref="K3:N3"/>
    <mergeCell ref="S3:V3"/>
    <mergeCell ref="C4:F4"/>
    <mergeCell ref="K4:N4"/>
    <mergeCell ref="S4:V4"/>
    <mergeCell ref="C5:F5"/>
    <mergeCell ref="K5:N5"/>
    <mergeCell ref="S5:V5"/>
    <mergeCell ref="C6:F6"/>
    <mergeCell ref="K6:N6"/>
    <mergeCell ref="S6:V6"/>
    <mergeCell ref="C27:F27"/>
    <mergeCell ref="K27:N27"/>
    <mergeCell ref="S27:V27"/>
    <mergeCell ref="C28:F28"/>
    <mergeCell ref="K28:N28"/>
    <mergeCell ref="S28:V28"/>
    <mergeCell ref="C29:F29"/>
    <mergeCell ref="K29:N29"/>
    <mergeCell ref="S29:V29"/>
    <mergeCell ref="C30:F30"/>
    <mergeCell ref="K30:N30"/>
    <mergeCell ref="S30:V30"/>
    <mergeCell ref="C51:F51"/>
    <mergeCell ref="K51:N51"/>
    <mergeCell ref="S51:V51"/>
    <mergeCell ref="C52:F52"/>
    <mergeCell ref="K52:N52"/>
    <mergeCell ref="S52:V52"/>
    <mergeCell ref="C53:F53"/>
    <mergeCell ref="K53:N53"/>
    <mergeCell ref="S53:V53"/>
    <mergeCell ref="C54:F54"/>
    <mergeCell ref="K54:N54"/>
    <mergeCell ref="S54:V54"/>
    <mergeCell ref="C75:F75"/>
    <mergeCell ref="K75:N75"/>
    <mergeCell ref="S75:V75"/>
    <mergeCell ref="C76:F76"/>
    <mergeCell ref="K76:N76"/>
    <mergeCell ref="S76:V76"/>
    <mergeCell ref="C77:F77"/>
    <mergeCell ref="K77:N77"/>
    <mergeCell ref="S77:V77"/>
    <mergeCell ref="C78:F78"/>
    <mergeCell ref="K78:N78"/>
    <mergeCell ref="S78:V78"/>
    <mergeCell ref="C99:F99"/>
    <mergeCell ref="K99:N99"/>
    <mergeCell ref="S99:V99"/>
    <mergeCell ref="C100:F100"/>
    <mergeCell ref="K100:N100"/>
    <mergeCell ref="S100:V100"/>
    <mergeCell ref="C101:F101"/>
    <mergeCell ref="K101:N101"/>
    <mergeCell ref="S101:V101"/>
    <mergeCell ref="C102:F102"/>
    <mergeCell ref="K102:N102"/>
    <mergeCell ref="S102:V102"/>
    <mergeCell ref="C124:F124"/>
    <mergeCell ref="K124:N124"/>
    <mergeCell ref="S124:V124"/>
    <mergeCell ref="C125:F125"/>
    <mergeCell ref="K125:N125"/>
    <mergeCell ref="S125:V125"/>
    <mergeCell ref="C126:F126"/>
    <mergeCell ref="K126:N126"/>
    <mergeCell ref="S126:V126"/>
    <mergeCell ref="C127:F127"/>
    <mergeCell ref="K127:N127"/>
    <mergeCell ref="S127:V127"/>
    <mergeCell ref="C152:F152"/>
    <mergeCell ref="K152:N152"/>
    <mergeCell ref="C149:F149"/>
    <mergeCell ref="K149:N149"/>
    <mergeCell ref="C150:F150"/>
    <mergeCell ref="K150:N150"/>
    <mergeCell ref="C151:F151"/>
    <mergeCell ref="K151:N151"/>
  </mergeCells>
  <phoneticPr fontId="0" type="noConversion"/>
  <pageMargins left="0.78749999999999998" right="0.78749999999999998" top="1.0527777777777778" bottom="1.0527777777777778" header="0.78749999999999998" footer="0.78749999999999998"/>
  <pageSetup paperSize="9" firstPageNumber="0" orientation="portrait" horizontalDpi="300" verticalDpi="300"/>
  <headerFooter alignWithMargins="0">
    <oddHeader>&amp;C&amp;"Times New Roman,Normale"&amp;12&amp;A</oddHeader>
    <oddFooter>&amp;C&amp;"Times New Roman,Normale"&amp;12Pagina &amp;P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148"/>
  <sheetViews>
    <sheetView topLeftCell="A70" zoomScale="60" zoomScaleNormal="60" workbookViewId="0">
      <selection activeCell="G8" sqref="G8"/>
    </sheetView>
  </sheetViews>
  <sheetFormatPr defaultColWidth="11.42578125" defaultRowHeight="12.75" x14ac:dyDescent="0.2"/>
  <sheetData>
    <row r="2" spans="1:20" ht="31.5" x14ac:dyDescent="0.5">
      <c r="B2" s="1"/>
      <c r="D2" s="3"/>
      <c r="F2" s="4"/>
      <c r="I2" s="1"/>
      <c r="K2" s="3"/>
      <c r="M2" s="4"/>
      <c r="P2" s="1"/>
      <c r="R2" s="3"/>
      <c r="T2" s="4"/>
    </row>
    <row r="3" spans="1:20" ht="18" x14ac:dyDescent="0.25">
      <c r="B3" s="5" t="s">
        <v>13</v>
      </c>
      <c r="C3" s="57" t="s">
        <v>117</v>
      </c>
      <c r="D3" s="57"/>
      <c r="E3" s="57"/>
      <c r="F3" s="4"/>
      <c r="I3" s="5" t="s">
        <v>13</v>
      </c>
      <c r="J3" s="57" t="s">
        <v>118</v>
      </c>
      <c r="K3" s="57"/>
      <c r="L3" s="57"/>
      <c r="M3" s="4"/>
      <c r="P3" s="5" t="s">
        <v>13</v>
      </c>
      <c r="Q3" s="57" t="s">
        <v>119</v>
      </c>
      <c r="R3" s="57"/>
      <c r="S3" s="57"/>
      <c r="T3" s="4"/>
    </row>
    <row r="4" spans="1:20" ht="18" x14ac:dyDescent="0.25">
      <c r="B4" s="5" t="s">
        <v>14</v>
      </c>
      <c r="C4" s="58"/>
      <c r="D4" s="58"/>
      <c r="E4" s="58"/>
      <c r="F4" s="6"/>
      <c r="I4" s="5" t="s">
        <v>14</v>
      </c>
      <c r="J4" s="58"/>
      <c r="K4" s="58"/>
      <c r="L4" s="58"/>
      <c r="M4" s="6"/>
      <c r="P4" s="5" t="s">
        <v>14</v>
      </c>
      <c r="Q4" s="58"/>
      <c r="R4" s="58"/>
      <c r="S4" s="58"/>
      <c r="T4" s="6"/>
    </row>
    <row r="5" spans="1:20" ht="18" x14ac:dyDescent="0.25">
      <c r="B5" s="5" t="s">
        <v>15</v>
      </c>
      <c r="C5" s="59"/>
      <c r="D5" s="59"/>
      <c r="E5" s="59"/>
      <c r="F5" s="6"/>
      <c r="I5" s="5" t="s">
        <v>15</v>
      </c>
      <c r="J5" s="59"/>
      <c r="K5" s="59"/>
      <c r="L5" s="59"/>
      <c r="M5" s="6"/>
      <c r="P5" s="5" t="s">
        <v>15</v>
      </c>
      <c r="Q5" s="59"/>
      <c r="R5" s="59"/>
      <c r="S5" s="59"/>
      <c r="T5" s="6"/>
    </row>
    <row r="6" spans="1:20" ht="18" x14ac:dyDescent="0.25">
      <c r="B6" s="5" t="s">
        <v>16</v>
      </c>
      <c r="C6" s="56"/>
      <c r="D6" s="56"/>
      <c r="E6" s="56"/>
      <c r="F6" s="7"/>
      <c r="I6" s="5" t="s">
        <v>16</v>
      </c>
      <c r="J6" s="56"/>
      <c r="K6" s="56"/>
      <c r="L6" s="56"/>
      <c r="M6" s="7"/>
      <c r="P6" s="5" t="s">
        <v>16</v>
      </c>
      <c r="Q6" s="56"/>
      <c r="R6" s="56"/>
      <c r="S6" s="56"/>
      <c r="T6" s="7"/>
    </row>
    <row r="7" spans="1:20" ht="18" x14ac:dyDescent="0.25">
      <c r="B7" s="5"/>
      <c r="C7" s="8"/>
      <c r="D7" s="8"/>
      <c r="E7" s="8"/>
      <c r="F7" s="7"/>
      <c r="I7" s="5"/>
      <c r="J7" s="8"/>
      <c r="K7" s="8"/>
      <c r="L7" s="8"/>
      <c r="M7" s="7"/>
      <c r="P7" s="5"/>
      <c r="Q7" s="8"/>
      <c r="R7" s="8"/>
      <c r="S7" s="8"/>
      <c r="T7" s="7"/>
    </row>
    <row r="8" spans="1:20" x14ac:dyDescent="0.2">
      <c r="C8" s="9">
        <v>0</v>
      </c>
      <c r="D8" s="9">
        <v>0</v>
      </c>
      <c r="E8" s="9">
        <v>0</v>
      </c>
      <c r="F8" s="10">
        <v>0</v>
      </c>
      <c r="J8" s="9">
        <v>0</v>
      </c>
      <c r="K8" s="9">
        <v>0</v>
      </c>
      <c r="L8" s="9">
        <v>0</v>
      </c>
      <c r="M8" s="10">
        <v>0</v>
      </c>
      <c r="Q8" s="9">
        <v>0</v>
      </c>
      <c r="R8" s="9">
        <v>0</v>
      </c>
      <c r="S8" s="9">
        <v>0</v>
      </c>
      <c r="T8" s="10">
        <v>0</v>
      </c>
    </row>
    <row r="9" spans="1:20" x14ac:dyDescent="0.2">
      <c r="B9" s="11" t="s">
        <v>17</v>
      </c>
      <c r="C9" s="13" t="s">
        <v>6</v>
      </c>
      <c r="D9" s="9" t="s">
        <v>7</v>
      </c>
      <c r="E9" s="9" t="s">
        <v>8</v>
      </c>
      <c r="F9" s="9" t="s">
        <v>9</v>
      </c>
      <c r="I9" s="11" t="s">
        <v>17</v>
      </c>
      <c r="J9" s="13" t="s">
        <v>6</v>
      </c>
      <c r="K9" s="9" t="s">
        <v>7</v>
      </c>
      <c r="L9" s="9" t="s">
        <v>8</v>
      </c>
      <c r="M9" s="9" t="s">
        <v>9</v>
      </c>
      <c r="P9" s="11" t="s">
        <v>17</v>
      </c>
      <c r="Q9" s="13" t="s">
        <v>6</v>
      </c>
      <c r="R9" s="9" t="s">
        <v>7</v>
      </c>
      <c r="S9" s="9" t="s">
        <v>8</v>
      </c>
      <c r="T9" s="9" t="s">
        <v>9</v>
      </c>
    </row>
    <row r="10" spans="1:20" ht="15.75" x14ac:dyDescent="0.25">
      <c r="A10" s="14">
        <v>4</v>
      </c>
      <c r="B10" s="15" t="s">
        <v>18</v>
      </c>
      <c r="C10" s="17">
        <v>45</v>
      </c>
      <c r="D10" s="18">
        <f>C10+1</f>
        <v>46</v>
      </c>
      <c r="E10" s="18">
        <f>D10+1</f>
        <v>47</v>
      </c>
      <c r="F10" s="18">
        <f>E10+1</f>
        <v>48</v>
      </c>
      <c r="H10" s="14">
        <v>4</v>
      </c>
      <c r="I10" s="15" t="s">
        <v>18</v>
      </c>
      <c r="J10" s="17">
        <v>45</v>
      </c>
      <c r="K10" s="18">
        <f>J10+1</f>
        <v>46</v>
      </c>
      <c r="L10" s="18">
        <f>K10+1</f>
        <v>47</v>
      </c>
      <c r="M10" s="18">
        <f>L10+1</f>
        <v>48</v>
      </c>
      <c r="O10" s="14">
        <v>4</v>
      </c>
      <c r="P10" s="15" t="s">
        <v>18</v>
      </c>
      <c r="Q10" s="17">
        <v>47</v>
      </c>
      <c r="R10" s="18">
        <f>Q10+1</f>
        <v>48</v>
      </c>
      <c r="S10" s="18">
        <f>R10+1</f>
        <v>49</v>
      </c>
      <c r="T10" s="18">
        <f>S10+1</f>
        <v>50</v>
      </c>
    </row>
    <row r="11" spans="1:20" ht="15" x14ac:dyDescent="0.2">
      <c r="A11" s="19"/>
      <c r="B11" s="20"/>
      <c r="C11" s="22"/>
      <c r="D11" s="23"/>
      <c r="E11" s="23"/>
      <c r="F11" s="23"/>
      <c r="H11" s="19"/>
      <c r="I11" s="20"/>
      <c r="J11" s="22"/>
      <c r="K11" s="23"/>
      <c r="L11" s="23"/>
      <c r="M11" s="23"/>
      <c r="O11" s="19"/>
      <c r="P11" s="20"/>
      <c r="Q11" s="22"/>
      <c r="R11" s="23"/>
      <c r="S11" s="23"/>
      <c r="T11" s="23"/>
    </row>
    <row r="12" spans="1:20" ht="15" x14ac:dyDescent="0.2">
      <c r="A12" s="19">
        <v>9</v>
      </c>
      <c r="B12" s="15" t="s">
        <v>19</v>
      </c>
      <c r="C12" s="17">
        <v>60</v>
      </c>
      <c r="D12" s="18">
        <f>C12+1</f>
        <v>61</v>
      </c>
      <c r="E12" s="18">
        <f>D12+1</f>
        <v>62</v>
      </c>
      <c r="F12" s="18">
        <f>E12+1</f>
        <v>63</v>
      </c>
      <c r="H12" s="19">
        <v>9</v>
      </c>
      <c r="I12" s="15" t="s">
        <v>19</v>
      </c>
      <c r="J12" s="17">
        <v>62</v>
      </c>
      <c r="K12" s="18">
        <f>J12+1</f>
        <v>63</v>
      </c>
      <c r="L12" s="18">
        <f>K12+1</f>
        <v>64</v>
      </c>
      <c r="M12" s="18">
        <f>L12+1</f>
        <v>65</v>
      </c>
      <c r="O12" s="19">
        <v>9</v>
      </c>
      <c r="P12" s="15" t="s">
        <v>19</v>
      </c>
      <c r="Q12" s="17">
        <v>62</v>
      </c>
      <c r="R12" s="18">
        <f>Q12+1</f>
        <v>63</v>
      </c>
      <c r="S12" s="18">
        <f>R12+1</f>
        <v>64</v>
      </c>
      <c r="T12" s="18">
        <f>S12+1</f>
        <v>65</v>
      </c>
    </row>
    <row r="13" spans="1:20" ht="15" x14ac:dyDescent="0.2">
      <c r="A13" s="19"/>
      <c r="B13" s="20"/>
      <c r="C13" s="22"/>
      <c r="D13" s="23"/>
      <c r="E13" s="23"/>
      <c r="F13" s="23"/>
      <c r="H13" s="19"/>
      <c r="I13" s="20"/>
      <c r="J13" s="22"/>
      <c r="K13" s="23"/>
      <c r="L13" s="23"/>
      <c r="M13" s="23"/>
      <c r="O13" s="19"/>
      <c r="P13" s="20"/>
      <c r="Q13" s="22"/>
      <c r="R13" s="23"/>
      <c r="S13" s="23"/>
      <c r="T13" s="23"/>
    </row>
    <row r="14" spans="1:20" ht="15" x14ac:dyDescent="0.2">
      <c r="A14" s="19">
        <v>11</v>
      </c>
      <c r="B14" s="15" t="s">
        <v>20</v>
      </c>
      <c r="C14" s="17">
        <v>61</v>
      </c>
      <c r="D14" s="18">
        <f>C14+1</f>
        <v>62</v>
      </c>
      <c r="E14" s="18">
        <f>D14+1</f>
        <v>63</v>
      </c>
      <c r="F14" s="18">
        <f>E14+1</f>
        <v>64</v>
      </c>
      <c r="H14" s="19">
        <v>11</v>
      </c>
      <c r="I14" s="15" t="s">
        <v>20</v>
      </c>
      <c r="J14" s="17">
        <v>66</v>
      </c>
      <c r="K14" s="18">
        <f>J14+1</f>
        <v>67</v>
      </c>
      <c r="L14" s="18">
        <f>K14+1</f>
        <v>68</v>
      </c>
      <c r="M14" s="18">
        <f>L14+1</f>
        <v>69</v>
      </c>
      <c r="O14" s="19">
        <v>11</v>
      </c>
      <c r="P14" s="15" t="s">
        <v>20</v>
      </c>
      <c r="Q14" s="17">
        <v>61.5</v>
      </c>
      <c r="R14" s="18">
        <f>Q14+1</f>
        <v>62.5</v>
      </c>
      <c r="S14" s="18">
        <f>R14+1</f>
        <v>63.5</v>
      </c>
      <c r="T14" s="18">
        <f>S14+1</f>
        <v>64.5</v>
      </c>
    </row>
    <row r="15" spans="1:20" ht="15" x14ac:dyDescent="0.2">
      <c r="A15" s="19"/>
      <c r="B15" s="24"/>
      <c r="C15" s="22"/>
      <c r="D15" s="23"/>
      <c r="E15" s="23"/>
      <c r="F15" s="23"/>
      <c r="H15" s="19"/>
      <c r="I15" s="24"/>
      <c r="J15" s="22"/>
      <c r="K15" s="23"/>
      <c r="L15" s="23"/>
      <c r="M15" s="23"/>
      <c r="O15" s="19"/>
      <c r="P15" s="24"/>
      <c r="Q15" s="22"/>
      <c r="R15" s="23"/>
      <c r="S15" s="23"/>
      <c r="T15" s="23"/>
    </row>
    <row r="16" spans="1:20" ht="15" x14ac:dyDescent="0.2">
      <c r="A16" s="19">
        <v>6</v>
      </c>
      <c r="B16" s="15" t="s">
        <v>21</v>
      </c>
      <c r="C16" s="17">
        <v>48</v>
      </c>
      <c r="D16" s="18">
        <f>C16+2</f>
        <v>50</v>
      </c>
      <c r="E16" s="18">
        <f>D16+2</f>
        <v>52</v>
      </c>
      <c r="F16" s="18">
        <f>E16+2</f>
        <v>54</v>
      </c>
      <c r="H16" s="19">
        <v>6</v>
      </c>
      <c r="I16" s="15" t="s">
        <v>21</v>
      </c>
      <c r="J16" s="17">
        <v>51</v>
      </c>
      <c r="K16" s="18">
        <f>J16+2</f>
        <v>53</v>
      </c>
      <c r="L16" s="18">
        <f>K16+2</f>
        <v>55</v>
      </c>
      <c r="M16" s="18">
        <f>L16+2</f>
        <v>57</v>
      </c>
      <c r="O16" s="19">
        <v>6</v>
      </c>
      <c r="P16" s="15" t="s">
        <v>21</v>
      </c>
      <c r="Q16" s="17">
        <v>51</v>
      </c>
      <c r="R16" s="18">
        <f>Q16+2</f>
        <v>53</v>
      </c>
      <c r="S16" s="18">
        <f>R16+2</f>
        <v>55</v>
      </c>
      <c r="T16" s="18">
        <f>S16+2</f>
        <v>57</v>
      </c>
    </row>
    <row r="17" spans="1:20" ht="15" x14ac:dyDescent="0.2">
      <c r="A17" s="19"/>
      <c r="B17" s="24"/>
      <c r="C17" s="22"/>
      <c r="D17" s="23"/>
      <c r="E17" s="23"/>
      <c r="F17" s="23"/>
      <c r="H17" s="19"/>
      <c r="I17" s="24"/>
      <c r="J17" s="22"/>
      <c r="K17" s="23"/>
      <c r="L17" s="23"/>
      <c r="M17" s="23"/>
      <c r="O17" s="19"/>
      <c r="P17" s="24"/>
      <c r="Q17" s="22"/>
      <c r="R17" s="23"/>
      <c r="S17" s="23"/>
      <c r="T17" s="23"/>
    </row>
    <row r="18" spans="1:20" ht="15" x14ac:dyDescent="0.2">
      <c r="A18" s="19">
        <v>7</v>
      </c>
      <c r="B18" s="15" t="s">
        <v>22</v>
      </c>
      <c r="C18" s="17">
        <v>94</v>
      </c>
      <c r="D18" s="18">
        <f>C18+2</f>
        <v>96</v>
      </c>
      <c r="E18" s="18">
        <f>D18+2</f>
        <v>98</v>
      </c>
      <c r="F18" s="18">
        <f>E18+2</f>
        <v>100</v>
      </c>
      <c r="H18" s="19">
        <v>7</v>
      </c>
      <c r="I18" s="15" t="s">
        <v>22</v>
      </c>
      <c r="J18" s="17">
        <v>100</v>
      </c>
      <c r="K18" s="18">
        <f>J18+2</f>
        <v>102</v>
      </c>
      <c r="L18" s="18">
        <f>K18+2</f>
        <v>104</v>
      </c>
      <c r="M18" s="18">
        <f>L18+2</f>
        <v>106</v>
      </c>
      <c r="O18" s="19">
        <v>7</v>
      </c>
      <c r="P18" s="15" t="s">
        <v>22</v>
      </c>
      <c r="Q18" s="17">
        <v>96</v>
      </c>
      <c r="R18" s="18">
        <f>Q18+2</f>
        <v>98</v>
      </c>
      <c r="S18" s="18">
        <f>R18+2</f>
        <v>100</v>
      </c>
      <c r="T18" s="18">
        <f>S18+2</f>
        <v>102</v>
      </c>
    </row>
    <row r="19" spans="1:20" ht="15" x14ac:dyDescent="0.2">
      <c r="A19" s="19"/>
      <c r="B19" s="24"/>
      <c r="C19" s="22"/>
      <c r="D19" s="23"/>
      <c r="E19" s="23"/>
      <c r="F19" s="23"/>
      <c r="H19" s="19"/>
      <c r="I19" s="24"/>
      <c r="J19" s="22"/>
      <c r="K19" s="23"/>
      <c r="L19" s="23"/>
      <c r="M19" s="23"/>
      <c r="O19" s="19"/>
      <c r="P19" s="24"/>
      <c r="Q19" s="22"/>
      <c r="R19" s="23"/>
      <c r="S19" s="23"/>
      <c r="T19" s="23"/>
    </row>
    <row r="20" spans="1:20" ht="15" x14ac:dyDescent="0.2">
      <c r="A20" s="19">
        <v>8</v>
      </c>
      <c r="B20" s="15" t="s">
        <v>23</v>
      </c>
      <c r="C20" s="17">
        <v>94</v>
      </c>
      <c r="D20" s="18">
        <f>C20+2</f>
        <v>96</v>
      </c>
      <c r="E20" s="18">
        <f>D20+2</f>
        <v>98</v>
      </c>
      <c r="F20" s="18">
        <f>E20+2</f>
        <v>100</v>
      </c>
      <c r="H20" s="19">
        <v>8</v>
      </c>
      <c r="I20" s="15" t="s">
        <v>23</v>
      </c>
      <c r="J20" s="17">
        <v>78</v>
      </c>
      <c r="K20" s="18">
        <f>J20+2</f>
        <v>80</v>
      </c>
      <c r="L20" s="18">
        <f>K20+2</f>
        <v>82</v>
      </c>
      <c r="M20" s="18">
        <f>L20+2</f>
        <v>84</v>
      </c>
      <c r="O20" s="19">
        <v>8</v>
      </c>
      <c r="P20" s="15" t="s">
        <v>23</v>
      </c>
      <c r="Q20" s="17">
        <v>96</v>
      </c>
      <c r="R20" s="18">
        <f>Q20+2</f>
        <v>98</v>
      </c>
      <c r="S20" s="18">
        <f>R20+2</f>
        <v>100</v>
      </c>
      <c r="T20" s="18">
        <f>S20+2</f>
        <v>102</v>
      </c>
    </row>
    <row r="21" spans="1:20" ht="15" x14ac:dyDescent="0.2">
      <c r="A21" s="19"/>
      <c r="B21" s="25"/>
      <c r="C21" s="27"/>
      <c r="D21" s="28"/>
      <c r="E21" s="28"/>
      <c r="F21" s="28"/>
      <c r="H21" s="19"/>
      <c r="I21" s="25"/>
      <c r="J21" s="27"/>
      <c r="K21" s="28"/>
      <c r="L21" s="28"/>
      <c r="M21" s="28"/>
      <c r="O21" s="19"/>
      <c r="P21" s="25"/>
      <c r="Q21" s="27"/>
      <c r="R21" s="28"/>
      <c r="S21" s="28"/>
      <c r="T21" s="28"/>
    </row>
    <row r="22" spans="1:20" ht="15" x14ac:dyDescent="0.2">
      <c r="A22" s="19">
        <v>14</v>
      </c>
      <c r="B22" s="15" t="s">
        <v>24</v>
      </c>
      <c r="C22" s="17">
        <v>17.600000000000001</v>
      </c>
      <c r="D22" s="18">
        <f>C22+0.7</f>
        <v>18.3</v>
      </c>
      <c r="E22" s="18">
        <f>D22+0.7</f>
        <v>19</v>
      </c>
      <c r="F22" s="18">
        <f>E22+0.7</f>
        <v>19.7</v>
      </c>
      <c r="H22" s="19">
        <v>14</v>
      </c>
      <c r="I22" s="15" t="s">
        <v>24</v>
      </c>
      <c r="J22" s="17">
        <v>18.600000000000001</v>
      </c>
      <c r="K22" s="18">
        <f>J22+0.7</f>
        <v>19.3</v>
      </c>
      <c r="L22" s="18">
        <f>K22+0.7</f>
        <v>20</v>
      </c>
      <c r="M22" s="18">
        <f>L22+0.7</f>
        <v>20.7</v>
      </c>
      <c r="O22" s="19">
        <v>14</v>
      </c>
      <c r="P22" s="15" t="s">
        <v>24</v>
      </c>
      <c r="Q22" s="17">
        <v>17.600000000000001</v>
      </c>
      <c r="R22" s="18">
        <f>Q22+0.7</f>
        <v>18.3</v>
      </c>
      <c r="S22" s="18">
        <f>R22+0.7</f>
        <v>19</v>
      </c>
      <c r="T22" s="18">
        <f>S22+0.7</f>
        <v>19.7</v>
      </c>
    </row>
    <row r="23" spans="1:20" ht="15" x14ac:dyDescent="0.2">
      <c r="A23" s="19"/>
      <c r="B23" s="20"/>
      <c r="C23" s="22"/>
      <c r="D23" s="23"/>
      <c r="E23" s="23"/>
      <c r="F23" s="23"/>
      <c r="H23" s="19"/>
      <c r="I23" s="20"/>
      <c r="J23" s="22"/>
      <c r="K23" s="23"/>
      <c r="L23" s="23"/>
      <c r="M23" s="23"/>
      <c r="O23" s="19"/>
      <c r="P23" s="20"/>
      <c r="Q23" s="22"/>
      <c r="R23" s="23"/>
      <c r="S23" s="23"/>
      <c r="T23" s="23"/>
    </row>
    <row r="27" spans="1:20" ht="31.5" x14ac:dyDescent="0.5">
      <c r="B27" s="1"/>
      <c r="D27" s="3"/>
      <c r="F27" s="4"/>
      <c r="I27" s="1"/>
      <c r="K27" s="3"/>
      <c r="M27" s="4"/>
      <c r="P27" s="1"/>
      <c r="R27" s="3"/>
      <c r="T27" s="4"/>
    </row>
    <row r="28" spans="1:20" ht="18" x14ac:dyDescent="0.25">
      <c r="B28" s="5" t="s">
        <v>13</v>
      </c>
      <c r="C28" s="57" t="s">
        <v>120</v>
      </c>
      <c r="D28" s="57"/>
      <c r="E28" s="57"/>
      <c r="F28" s="4"/>
      <c r="I28" s="5" t="s">
        <v>13</v>
      </c>
      <c r="J28" s="57" t="s">
        <v>121</v>
      </c>
      <c r="K28" s="57"/>
      <c r="L28" s="57"/>
      <c r="M28" s="4"/>
      <c r="P28" s="5" t="s">
        <v>13</v>
      </c>
      <c r="Q28" s="57" t="s">
        <v>122</v>
      </c>
      <c r="R28" s="57"/>
      <c r="S28" s="57"/>
      <c r="T28" s="4"/>
    </row>
    <row r="29" spans="1:20" ht="18" x14ac:dyDescent="0.25">
      <c r="B29" s="5" t="s">
        <v>14</v>
      </c>
      <c r="C29" s="58"/>
      <c r="D29" s="58"/>
      <c r="E29" s="58"/>
      <c r="F29" s="6"/>
      <c r="I29" s="5" t="s">
        <v>14</v>
      </c>
      <c r="J29" s="58"/>
      <c r="K29" s="58"/>
      <c r="L29" s="58"/>
      <c r="M29" s="6"/>
      <c r="P29" s="5" t="s">
        <v>14</v>
      </c>
      <c r="Q29" s="58"/>
      <c r="R29" s="58"/>
      <c r="S29" s="58"/>
      <c r="T29" s="6"/>
    </row>
    <row r="30" spans="1:20" ht="18" x14ac:dyDescent="0.25">
      <c r="B30" s="5" t="s">
        <v>15</v>
      </c>
      <c r="C30" s="59"/>
      <c r="D30" s="59"/>
      <c r="E30" s="59"/>
      <c r="F30" s="6"/>
      <c r="I30" s="5" t="s">
        <v>15</v>
      </c>
      <c r="J30" s="59"/>
      <c r="K30" s="59"/>
      <c r="L30" s="59"/>
      <c r="M30" s="6"/>
      <c r="P30" s="5" t="s">
        <v>15</v>
      </c>
      <c r="Q30" s="59"/>
      <c r="R30" s="59"/>
      <c r="S30" s="59"/>
      <c r="T30" s="6"/>
    </row>
    <row r="31" spans="1:20" ht="18" x14ac:dyDescent="0.25">
      <c r="B31" s="5" t="s">
        <v>16</v>
      </c>
      <c r="C31" s="56"/>
      <c r="D31" s="56"/>
      <c r="E31" s="56"/>
      <c r="F31" s="7"/>
      <c r="I31" s="5" t="s">
        <v>16</v>
      </c>
      <c r="J31" s="56"/>
      <c r="K31" s="56"/>
      <c r="L31" s="56"/>
      <c r="M31" s="7"/>
      <c r="P31" s="5" t="s">
        <v>16</v>
      </c>
      <c r="Q31" s="56"/>
      <c r="R31" s="56"/>
      <c r="S31" s="56"/>
      <c r="T31" s="7"/>
    </row>
    <row r="32" spans="1:20" ht="18" x14ac:dyDescent="0.25">
      <c r="B32" s="5"/>
      <c r="C32" s="8"/>
      <c r="D32" s="8"/>
      <c r="E32" s="8"/>
      <c r="F32" s="7"/>
      <c r="I32" s="5"/>
      <c r="J32" s="8"/>
      <c r="K32" s="8"/>
      <c r="L32" s="8"/>
      <c r="M32" s="7"/>
      <c r="P32" s="5"/>
      <c r="Q32" s="8"/>
      <c r="R32" s="8"/>
      <c r="S32" s="8"/>
      <c r="T32" s="7"/>
    </row>
    <row r="33" spans="1:20" x14ac:dyDescent="0.2">
      <c r="C33" s="9">
        <v>0</v>
      </c>
      <c r="D33" s="9">
        <v>0</v>
      </c>
      <c r="E33" s="9">
        <v>0</v>
      </c>
      <c r="F33" s="10">
        <v>0</v>
      </c>
      <c r="J33" s="9">
        <v>0</v>
      </c>
      <c r="K33" s="9">
        <v>0</v>
      </c>
      <c r="L33" s="9">
        <v>0</v>
      </c>
      <c r="M33" s="10">
        <v>0</v>
      </c>
      <c r="Q33" s="9">
        <v>0</v>
      </c>
      <c r="R33" s="9">
        <v>0</v>
      </c>
      <c r="S33" s="9">
        <v>0</v>
      </c>
      <c r="T33" s="10">
        <v>0</v>
      </c>
    </row>
    <row r="34" spans="1:20" x14ac:dyDescent="0.2">
      <c r="B34" s="11" t="s">
        <v>17</v>
      </c>
      <c r="C34" s="13" t="s">
        <v>6</v>
      </c>
      <c r="D34" s="9" t="s">
        <v>7</v>
      </c>
      <c r="E34" s="9" t="s">
        <v>8</v>
      </c>
      <c r="F34" s="9" t="s">
        <v>9</v>
      </c>
      <c r="I34" s="11" t="s">
        <v>17</v>
      </c>
      <c r="J34" s="13" t="s">
        <v>6</v>
      </c>
      <c r="K34" s="9" t="s">
        <v>7</v>
      </c>
      <c r="L34" s="9" t="s">
        <v>8</v>
      </c>
      <c r="M34" s="9" t="s">
        <v>9</v>
      </c>
      <c r="P34" s="11" t="s">
        <v>17</v>
      </c>
      <c r="Q34" s="13" t="s">
        <v>6</v>
      </c>
      <c r="R34" s="9" t="s">
        <v>7</v>
      </c>
      <c r="S34" s="9" t="s">
        <v>8</v>
      </c>
      <c r="T34" s="9" t="s">
        <v>9</v>
      </c>
    </row>
    <row r="35" spans="1:20" ht="15.75" x14ac:dyDescent="0.25">
      <c r="A35" s="14">
        <v>4</v>
      </c>
      <c r="B35" s="15" t="s">
        <v>18</v>
      </c>
      <c r="C35" s="17">
        <v>47</v>
      </c>
      <c r="D35" s="18">
        <f>C35+1</f>
        <v>48</v>
      </c>
      <c r="E35" s="18">
        <f>D35+1</f>
        <v>49</v>
      </c>
      <c r="F35" s="18">
        <f>E35+1</f>
        <v>50</v>
      </c>
      <c r="H35" s="14">
        <v>4</v>
      </c>
      <c r="I35" s="15" t="s">
        <v>18</v>
      </c>
      <c r="J35" s="17">
        <v>45</v>
      </c>
      <c r="K35" s="18">
        <f>J35+1</f>
        <v>46</v>
      </c>
      <c r="L35" s="18">
        <f>K35+1</f>
        <v>47</v>
      </c>
      <c r="M35" s="18">
        <f>L35+1</f>
        <v>48</v>
      </c>
      <c r="O35" s="14">
        <v>4</v>
      </c>
      <c r="P35" s="15" t="s">
        <v>18</v>
      </c>
      <c r="Q35" s="17">
        <v>45</v>
      </c>
      <c r="R35" s="18">
        <f>Q35+1</f>
        <v>46</v>
      </c>
      <c r="S35" s="18">
        <f>R35+1</f>
        <v>47</v>
      </c>
      <c r="T35" s="18">
        <f>S35+1</f>
        <v>48</v>
      </c>
    </row>
    <row r="36" spans="1:20" ht="15" x14ac:dyDescent="0.2">
      <c r="A36" s="19"/>
      <c r="B36" s="20"/>
      <c r="C36" s="22"/>
      <c r="D36" s="23"/>
      <c r="E36" s="23"/>
      <c r="F36" s="23"/>
      <c r="H36" s="19"/>
      <c r="I36" s="20"/>
      <c r="J36" s="22"/>
      <c r="K36" s="23"/>
      <c r="L36" s="23"/>
      <c r="M36" s="23"/>
      <c r="O36" s="19"/>
      <c r="P36" s="20"/>
      <c r="Q36" s="22"/>
      <c r="R36" s="23"/>
      <c r="S36" s="23"/>
      <c r="T36" s="23"/>
    </row>
    <row r="37" spans="1:20" ht="15" x14ac:dyDescent="0.2">
      <c r="A37" s="19">
        <v>9</v>
      </c>
      <c r="B37" s="15" t="s">
        <v>19</v>
      </c>
      <c r="C37" s="17">
        <v>59</v>
      </c>
      <c r="D37" s="18">
        <f>C37+1</f>
        <v>60</v>
      </c>
      <c r="E37" s="18">
        <f>D37+1</f>
        <v>61</v>
      </c>
      <c r="F37" s="18">
        <f>E37+1</f>
        <v>62</v>
      </c>
      <c r="H37" s="19">
        <v>9</v>
      </c>
      <c r="I37" s="15" t="s">
        <v>19</v>
      </c>
      <c r="J37" s="17">
        <v>61</v>
      </c>
      <c r="K37" s="18">
        <f>J37+1</f>
        <v>62</v>
      </c>
      <c r="L37" s="18">
        <f>K37+1</f>
        <v>63</v>
      </c>
      <c r="M37" s="18">
        <f>L37+1</f>
        <v>64</v>
      </c>
      <c r="O37" s="19">
        <v>9</v>
      </c>
      <c r="P37" s="15" t="s">
        <v>19</v>
      </c>
      <c r="Q37" s="17">
        <v>63</v>
      </c>
      <c r="R37" s="18">
        <f>Q37+1</f>
        <v>64</v>
      </c>
      <c r="S37" s="18">
        <f>R37+1</f>
        <v>65</v>
      </c>
      <c r="T37" s="18">
        <f>S37+1</f>
        <v>66</v>
      </c>
    </row>
    <row r="38" spans="1:20" ht="15" x14ac:dyDescent="0.2">
      <c r="A38" s="19"/>
      <c r="B38" s="20"/>
      <c r="C38" s="22"/>
      <c r="D38" s="23"/>
      <c r="E38" s="23"/>
      <c r="F38" s="23"/>
      <c r="H38" s="19"/>
      <c r="I38" s="20"/>
      <c r="J38" s="22"/>
      <c r="K38" s="23"/>
      <c r="L38" s="23"/>
      <c r="M38" s="23"/>
      <c r="O38" s="19"/>
      <c r="P38" s="20"/>
      <c r="Q38" s="22"/>
      <c r="R38" s="23"/>
      <c r="S38" s="23"/>
      <c r="T38" s="23"/>
    </row>
    <row r="39" spans="1:20" ht="15" x14ac:dyDescent="0.2">
      <c r="A39" s="19">
        <v>11</v>
      </c>
      <c r="B39" s="15" t="s">
        <v>20</v>
      </c>
      <c r="C39" s="17">
        <v>59</v>
      </c>
      <c r="D39" s="18">
        <f>C39+1</f>
        <v>60</v>
      </c>
      <c r="E39" s="18">
        <f>D39+1</f>
        <v>61</v>
      </c>
      <c r="F39" s="18">
        <f>E39+1</f>
        <v>62</v>
      </c>
      <c r="H39" s="19">
        <v>11</v>
      </c>
      <c r="I39" s="15" t="s">
        <v>20</v>
      </c>
      <c r="J39" s="17">
        <v>61</v>
      </c>
      <c r="K39" s="18">
        <f>J39+1</f>
        <v>62</v>
      </c>
      <c r="L39" s="18">
        <f>K39+1</f>
        <v>63</v>
      </c>
      <c r="M39" s="18">
        <f>L39+1</f>
        <v>64</v>
      </c>
      <c r="O39" s="19">
        <v>11</v>
      </c>
      <c r="P39" s="15" t="s">
        <v>20</v>
      </c>
      <c r="Q39" s="17">
        <v>65</v>
      </c>
      <c r="R39" s="18">
        <f>Q39+1</f>
        <v>66</v>
      </c>
      <c r="S39" s="18">
        <f>R39+1</f>
        <v>67</v>
      </c>
      <c r="T39" s="18">
        <f>S39+1</f>
        <v>68</v>
      </c>
    </row>
    <row r="40" spans="1:20" ht="15" x14ac:dyDescent="0.2">
      <c r="A40" s="19"/>
      <c r="B40" s="24"/>
      <c r="C40" s="22"/>
      <c r="D40" s="23"/>
      <c r="E40" s="23"/>
      <c r="F40" s="23"/>
      <c r="H40" s="19"/>
      <c r="I40" s="24"/>
      <c r="J40" s="22"/>
      <c r="K40" s="23"/>
      <c r="L40" s="23"/>
      <c r="M40" s="23"/>
      <c r="O40" s="19"/>
      <c r="P40" s="24"/>
      <c r="Q40" s="22"/>
      <c r="R40" s="23"/>
      <c r="S40" s="23"/>
      <c r="T40" s="23"/>
    </row>
    <row r="41" spans="1:20" ht="15" x14ac:dyDescent="0.2">
      <c r="A41" s="19">
        <v>6</v>
      </c>
      <c r="B41" s="15" t="s">
        <v>21</v>
      </c>
      <c r="C41" s="17">
        <v>48</v>
      </c>
      <c r="D41" s="18">
        <f>C41+2</f>
        <v>50</v>
      </c>
      <c r="E41" s="18">
        <f>D41+2</f>
        <v>52</v>
      </c>
      <c r="F41" s="18">
        <f>E41+2</f>
        <v>54</v>
      </c>
      <c r="H41" s="19">
        <v>6</v>
      </c>
      <c r="I41" s="15" t="s">
        <v>21</v>
      </c>
      <c r="J41" s="17">
        <v>48</v>
      </c>
      <c r="K41" s="18">
        <f>J41+2</f>
        <v>50</v>
      </c>
      <c r="L41" s="18">
        <f>K41+2</f>
        <v>52</v>
      </c>
      <c r="M41" s="18">
        <f>L41+2</f>
        <v>54</v>
      </c>
      <c r="O41" s="19">
        <v>6</v>
      </c>
      <c r="P41" s="15" t="s">
        <v>21</v>
      </c>
      <c r="Q41" s="17">
        <v>52</v>
      </c>
      <c r="R41" s="18">
        <f>Q41+2</f>
        <v>54</v>
      </c>
      <c r="S41" s="18">
        <f>R41+2</f>
        <v>56</v>
      </c>
      <c r="T41" s="18">
        <f>S41+2</f>
        <v>58</v>
      </c>
    </row>
    <row r="42" spans="1:20" ht="15" x14ac:dyDescent="0.2">
      <c r="A42" s="19"/>
      <c r="B42" s="24"/>
      <c r="C42" s="22"/>
      <c r="D42" s="23"/>
      <c r="E42" s="23"/>
      <c r="F42" s="23"/>
      <c r="H42" s="19"/>
      <c r="I42" s="24"/>
      <c r="J42" s="22"/>
      <c r="K42" s="23"/>
      <c r="L42" s="23"/>
      <c r="M42" s="23"/>
      <c r="O42" s="19"/>
      <c r="P42" s="24"/>
      <c r="Q42" s="22"/>
      <c r="R42" s="23"/>
      <c r="S42" s="23"/>
      <c r="T42" s="23"/>
    </row>
    <row r="43" spans="1:20" ht="15" x14ac:dyDescent="0.2">
      <c r="A43" s="19">
        <v>7</v>
      </c>
      <c r="B43" s="15" t="s">
        <v>22</v>
      </c>
      <c r="C43" s="17">
        <v>90</v>
      </c>
      <c r="D43" s="18">
        <f>C43+2</f>
        <v>92</v>
      </c>
      <c r="E43" s="18">
        <f>D43+2</f>
        <v>94</v>
      </c>
      <c r="F43" s="18">
        <f>E43+2</f>
        <v>96</v>
      </c>
      <c r="H43" s="19">
        <v>7</v>
      </c>
      <c r="I43" s="15" t="s">
        <v>22</v>
      </c>
      <c r="J43" s="17">
        <v>92</v>
      </c>
      <c r="K43" s="18">
        <f>J43+2</f>
        <v>94</v>
      </c>
      <c r="L43" s="18">
        <f>K43+2</f>
        <v>96</v>
      </c>
      <c r="M43" s="18">
        <f>L43+2</f>
        <v>98</v>
      </c>
      <c r="O43" s="19">
        <v>7</v>
      </c>
      <c r="P43" s="15" t="s">
        <v>22</v>
      </c>
      <c r="Q43" s="17">
        <v>100</v>
      </c>
      <c r="R43" s="18">
        <f>Q43+2</f>
        <v>102</v>
      </c>
      <c r="S43" s="18">
        <f>R43+2</f>
        <v>104</v>
      </c>
      <c r="T43" s="18">
        <f>S43+2</f>
        <v>106</v>
      </c>
    </row>
    <row r="44" spans="1:20" ht="15" x14ac:dyDescent="0.2">
      <c r="A44" s="19"/>
      <c r="B44" s="24"/>
      <c r="C44" s="22"/>
      <c r="D44" s="23"/>
      <c r="E44" s="23"/>
      <c r="F44" s="23"/>
      <c r="H44" s="19"/>
      <c r="I44" s="24"/>
      <c r="J44" s="22"/>
      <c r="K44" s="23"/>
      <c r="L44" s="23"/>
      <c r="M44" s="23"/>
      <c r="O44" s="19"/>
      <c r="P44" s="24"/>
      <c r="Q44" s="22"/>
      <c r="R44" s="23"/>
      <c r="S44" s="23"/>
      <c r="T44" s="23"/>
    </row>
    <row r="45" spans="1:20" ht="15" x14ac:dyDescent="0.2">
      <c r="A45" s="19">
        <v>8</v>
      </c>
      <c r="B45" s="15" t="s">
        <v>23</v>
      </c>
      <c r="C45" s="17">
        <v>94</v>
      </c>
      <c r="D45" s="18">
        <f>C45+2</f>
        <v>96</v>
      </c>
      <c r="E45" s="18">
        <f>D45+2</f>
        <v>98</v>
      </c>
      <c r="F45" s="18">
        <f>E45+2</f>
        <v>100</v>
      </c>
      <c r="H45" s="19">
        <v>8</v>
      </c>
      <c r="I45" s="15" t="s">
        <v>23</v>
      </c>
      <c r="J45" s="17">
        <v>94</v>
      </c>
      <c r="K45" s="18">
        <f>J45+2</f>
        <v>96</v>
      </c>
      <c r="L45" s="18">
        <f>K45+2</f>
        <v>98</v>
      </c>
      <c r="M45" s="18">
        <f>L45+2</f>
        <v>100</v>
      </c>
      <c r="O45" s="19">
        <v>8</v>
      </c>
      <c r="P45" s="15" t="s">
        <v>23</v>
      </c>
      <c r="Q45" s="17">
        <v>76</v>
      </c>
      <c r="R45" s="18">
        <f>Q45+2</f>
        <v>78</v>
      </c>
      <c r="S45" s="18">
        <f>R45+2</f>
        <v>80</v>
      </c>
      <c r="T45" s="18">
        <f>S45+2</f>
        <v>82</v>
      </c>
    </row>
    <row r="46" spans="1:20" ht="15" x14ac:dyDescent="0.2">
      <c r="A46" s="19"/>
      <c r="B46" s="25"/>
      <c r="C46" s="27"/>
      <c r="D46" s="28"/>
      <c r="E46" s="28"/>
      <c r="F46" s="28"/>
      <c r="H46" s="19"/>
      <c r="I46" s="25"/>
      <c r="J46" s="27"/>
      <c r="K46" s="28"/>
      <c r="L46" s="28"/>
      <c r="M46" s="28"/>
      <c r="O46" s="19"/>
      <c r="P46" s="25"/>
      <c r="Q46" s="27"/>
      <c r="R46" s="28"/>
      <c r="S46" s="28"/>
      <c r="T46" s="28"/>
    </row>
    <row r="47" spans="1:20" ht="15" x14ac:dyDescent="0.2">
      <c r="A47" s="19">
        <v>14</v>
      </c>
      <c r="B47" s="15" t="s">
        <v>24</v>
      </c>
      <c r="C47" s="17">
        <v>16.600000000000001</v>
      </c>
      <c r="D47" s="18">
        <f>C47+0.7</f>
        <v>17.3</v>
      </c>
      <c r="E47" s="18">
        <f>D47+0.7</f>
        <v>18</v>
      </c>
      <c r="F47" s="18">
        <f>E47+0.7</f>
        <v>18.7</v>
      </c>
      <c r="H47" s="19">
        <v>14</v>
      </c>
      <c r="I47" s="15" t="s">
        <v>24</v>
      </c>
      <c r="J47" s="17">
        <v>16.600000000000001</v>
      </c>
      <c r="K47" s="18">
        <f>J47+0.7</f>
        <v>17.3</v>
      </c>
      <c r="L47" s="18">
        <f>K47+0.7</f>
        <v>18</v>
      </c>
      <c r="M47" s="18">
        <f>L47+0.7</f>
        <v>18.7</v>
      </c>
      <c r="O47" s="19">
        <v>14</v>
      </c>
      <c r="P47" s="15" t="s">
        <v>24</v>
      </c>
      <c r="Q47" s="17">
        <v>17.600000000000001</v>
      </c>
      <c r="R47" s="18">
        <f>Q47+0.7</f>
        <v>18.3</v>
      </c>
      <c r="S47" s="18">
        <f>R47+0.7</f>
        <v>19</v>
      </c>
      <c r="T47" s="18">
        <f>S47+0.7</f>
        <v>19.7</v>
      </c>
    </row>
    <row r="48" spans="1:20" ht="15" x14ac:dyDescent="0.2">
      <c r="A48" s="19"/>
      <c r="B48" s="20"/>
      <c r="C48" s="22"/>
      <c r="D48" s="23"/>
      <c r="E48" s="23"/>
      <c r="F48" s="23"/>
      <c r="H48" s="19"/>
      <c r="I48" s="20"/>
      <c r="J48" s="22"/>
      <c r="K48" s="23"/>
      <c r="L48" s="23"/>
      <c r="M48" s="23"/>
      <c r="O48" s="19"/>
      <c r="P48" s="20"/>
      <c r="Q48" s="22"/>
      <c r="R48" s="23"/>
      <c r="S48" s="23"/>
      <c r="T48" s="23"/>
    </row>
    <row r="52" spans="1:20" ht="31.5" x14ac:dyDescent="0.5">
      <c r="B52" s="1"/>
      <c r="D52" s="3"/>
      <c r="F52" s="4"/>
      <c r="I52" s="1"/>
      <c r="K52" s="3"/>
      <c r="M52" s="4"/>
      <c r="P52" s="1"/>
      <c r="R52" s="3"/>
      <c r="T52" s="4"/>
    </row>
    <row r="53" spans="1:20" ht="18" x14ac:dyDescent="0.25">
      <c r="B53" s="5" t="s">
        <v>13</v>
      </c>
      <c r="C53" s="57" t="s">
        <v>123</v>
      </c>
      <c r="D53" s="57"/>
      <c r="E53" s="57"/>
      <c r="F53" s="4"/>
      <c r="I53" s="5" t="s">
        <v>13</v>
      </c>
      <c r="J53" s="57" t="s">
        <v>124</v>
      </c>
      <c r="K53" s="57"/>
      <c r="L53" s="57"/>
      <c r="M53" s="4"/>
      <c r="P53" s="5" t="s">
        <v>13</v>
      </c>
      <c r="Q53" s="57" t="s">
        <v>125</v>
      </c>
      <c r="R53" s="57"/>
      <c r="S53" s="57"/>
      <c r="T53" s="4"/>
    </row>
    <row r="54" spans="1:20" ht="18" x14ac:dyDescent="0.25">
      <c r="B54" s="5" t="s">
        <v>14</v>
      </c>
      <c r="C54" s="58"/>
      <c r="D54" s="58"/>
      <c r="E54" s="58"/>
      <c r="F54" s="6"/>
      <c r="I54" s="5" t="s">
        <v>14</v>
      </c>
      <c r="J54" s="58"/>
      <c r="K54" s="58"/>
      <c r="L54" s="58"/>
      <c r="M54" s="6"/>
      <c r="P54" s="5" t="s">
        <v>14</v>
      </c>
      <c r="Q54" s="58"/>
      <c r="R54" s="58"/>
      <c r="S54" s="58"/>
      <c r="T54" s="6"/>
    </row>
    <row r="55" spans="1:20" ht="18" x14ac:dyDescent="0.25">
      <c r="B55" s="5" t="s">
        <v>15</v>
      </c>
      <c r="C55" s="59"/>
      <c r="D55" s="59"/>
      <c r="E55" s="59"/>
      <c r="F55" s="6"/>
      <c r="I55" s="5" t="s">
        <v>15</v>
      </c>
      <c r="J55" s="59"/>
      <c r="K55" s="59"/>
      <c r="L55" s="59"/>
      <c r="M55" s="6"/>
      <c r="P55" s="5" t="s">
        <v>15</v>
      </c>
      <c r="Q55" s="59"/>
      <c r="R55" s="59"/>
      <c r="S55" s="59"/>
      <c r="T55" s="6"/>
    </row>
    <row r="56" spans="1:20" ht="18" x14ac:dyDescent="0.25">
      <c r="B56" s="5" t="s">
        <v>16</v>
      </c>
      <c r="C56" s="56"/>
      <c r="D56" s="56"/>
      <c r="E56" s="56"/>
      <c r="F56" s="7"/>
      <c r="I56" s="5" t="s">
        <v>16</v>
      </c>
      <c r="J56" s="56"/>
      <c r="K56" s="56"/>
      <c r="L56" s="56"/>
      <c r="M56" s="7"/>
      <c r="P56" s="5" t="s">
        <v>16</v>
      </c>
      <c r="Q56" s="56"/>
      <c r="R56" s="56"/>
      <c r="S56" s="56"/>
      <c r="T56" s="7"/>
    </row>
    <row r="57" spans="1:20" ht="18" x14ac:dyDescent="0.25">
      <c r="B57" s="5"/>
      <c r="C57" s="8"/>
      <c r="D57" s="8"/>
      <c r="E57" s="8"/>
      <c r="F57" s="7"/>
      <c r="I57" s="5"/>
      <c r="J57" s="8"/>
      <c r="K57" s="8"/>
      <c r="L57" s="8"/>
      <c r="M57" s="7"/>
      <c r="P57" s="5"/>
      <c r="Q57" s="8"/>
      <c r="R57" s="8"/>
      <c r="S57" s="8"/>
      <c r="T57" s="7"/>
    </row>
    <row r="58" spans="1:20" x14ac:dyDescent="0.2">
      <c r="C58" s="9">
        <v>0</v>
      </c>
      <c r="D58" s="9">
        <v>0</v>
      </c>
      <c r="E58" s="9">
        <v>0</v>
      </c>
      <c r="F58" s="10">
        <v>0</v>
      </c>
      <c r="J58" s="9">
        <v>0</v>
      </c>
      <c r="K58" s="9">
        <v>0</v>
      </c>
      <c r="L58" s="9">
        <v>0</v>
      </c>
      <c r="M58" s="10">
        <v>0</v>
      </c>
      <c r="Q58" s="9">
        <v>0</v>
      </c>
      <c r="R58" s="9">
        <v>0</v>
      </c>
      <c r="S58" s="9">
        <v>0</v>
      </c>
      <c r="T58" s="10">
        <v>0</v>
      </c>
    </row>
    <row r="59" spans="1:20" x14ac:dyDescent="0.2">
      <c r="B59" s="11" t="s">
        <v>17</v>
      </c>
      <c r="C59" s="13" t="s">
        <v>6</v>
      </c>
      <c r="D59" s="9" t="s">
        <v>7</v>
      </c>
      <c r="E59" s="9" t="s">
        <v>8</v>
      </c>
      <c r="F59" s="9" t="s">
        <v>9</v>
      </c>
      <c r="I59" s="11" t="s">
        <v>17</v>
      </c>
      <c r="J59" s="13" t="s">
        <v>6</v>
      </c>
      <c r="K59" s="9" t="s">
        <v>7</v>
      </c>
      <c r="L59" s="9" t="s">
        <v>8</v>
      </c>
      <c r="M59" s="9" t="s">
        <v>9</v>
      </c>
      <c r="P59" s="11" t="s">
        <v>17</v>
      </c>
      <c r="Q59" s="13" t="s">
        <v>6</v>
      </c>
      <c r="R59" s="9" t="s">
        <v>7</v>
      </c>
      <c r="S59" s="9" t="s">
        <v>8</v>
      </c>
      <c r="T59" s="9" t="s">
        <v>9</v>
      </c>
    </row>
    <row r="60" spans="1:20" ht="15.75" x14ac:dyDescent="0.25">
      <c r="A60" s="14">
        <v>4</v>
      </c>
      <c r="B60" s="15" t="s">
        <v>18</v>
      </c>
      <c r="C60" s="17">
        <v>46</v>
      </c>
      <c r="D60" s="18">
        <f>C60+1</f>
        <v>47</v>
      </c>
      <c r="E60" s="18">
        <f>D60+1</f>
        <v>48</v>
      </c>
      <c r="F60" s="18">
        <f>E60+1</f>
        <v>49</v>
      </c>
      <c r="H60" s="14">
        <v>4</v>
      </c>
      <c r="I60" s="15" t="s">
        <v>18</v>
      </c>
      <c r="J60" s="17">
        <v>44</v>
      </c>
      <c r="K60" s="18">
        <f>J60+1</f>
        <v>45</v>
      </c>
      <c r="L60" s="18">
        <f>K60+1</f>
        <v>46</v>
      </c>
      <c r="M60" s="18">
        <f>L60+1</f>
        <v>47</v>
      </c>
      <c r="O60" s="14">
        <v>4</v>
      </c>
      <c r="P60" s="15" t="s">
        <v>18</v>
      </c>
      <c r="Q60" s="17">
        <v>42.5</v>
      </c>
      <c r="R60" s="18">
        <f>Q60+1</f>
        <v>43.5</v>
      </c>
      <c r="S60" s="18">
        <f>R60+1</f>
        <v>44.5</v>
      </c>
      <c r="T60" s="18">
        <f>S60+1</f>
        <v>45.5</v>
      </c>
    </row>
    <row r="61" spans="1:20" ht="15" x14ac:dyDescent="0.2">
      <c r="A61" s="19"/>
      <c r="B61" s="20"/>
      <c r="C61" s="22"/>
      <c r="D61" s="23"/>
      <c r="E61" s="23"/>
      <c r="F61" s="23"/>
      <c r="H61" s="19"/>
      <c r="I61" s="20"/>
      <c r="J61" s="22"/>
      <c r="K61" s="23"/>
      <c r="L61" s="23"/>
      <c r="M61" s="23"/>
      <c r="O61" s="19"/>
      <c r="P61" s="20"/>
      <c r="Q61" s="22"/>
      <c r="R61" s="23"/>
      <c r="S61" s="23"/>
      <c r="T61" s="23"/>
    </row>
    <row r="62" spans="1:20" ht="15" x14ac:dyDescent="0.2">
      <c r="A62" s="19">
        <v>9</v>
      </c>
      <c r="B62" s="15" t="s">
        <v>19</v>
      </c>
      <c r="C62" s="17">
        <v>61</v>
      </c>
      <c r="D62" s="18">
        <f>C62+1</f>
        <v>62</v>
      </c>
      <c r="E62" s="18">
        <f>D62+1</f>
        <v>63</v>
      </c>
      <c r="F62" s="18">
        <f>E62+1</f>
        <v>64</v>
      </c>
      <c r="H62" s="19">
        <v>9</v>
      </c>
      <c r="I62" s="15" t="s">
        <v>19</v>
      </c>
      <c r="J62" s="17">
        <v>64</v>
      </c>
      <c r="K62" s="18">
        <f>J62+1</f>
        <v>65</v>
      </c>
      <c r="L62" s="18">
        <f>K62+1</f>
        <v>66</v>
      </c>
      <c r="M62" s="18">
        <f>L62+1</f>
        <v>67</v>
      </c>
      <c r="O62" s="19">
        <v>9</v>
      </c>
      <c r="P62" s="15" t="s">
        <v>19</v>
      </c>
      <c r="Q62" s="17">
        <v>64</v>
      </c>
      <c r="R62" s="18">
        <f>Q62+1</f>
        <v>65</v>
      </c>
      <c r="S62" s="18">
        <f>R62+1</f>
        <v>66</v>
      </c>
      <c r="T62" s="18">
        <f>S62+1</f>
        <v>67</v>
      </c>
    </row>
    <row r="63" spans="1:20" ht="15" x14ac:dyDescent="0.2">
      <c r="A63" s="19"/>
      <c r="B63" s="20"/>
      <c r="C63" s="22"/>
      <c r="D63" s="23"/>
      <c r="E63" s="23"/>
      <c r="F63" s="23"/>
      <c r="H63" s="19"/>
      <c r="I63" s="20"/>
      <c r="J63" s="22"/>
      <c r="K63" s="23"/>
      <c r="L63" s="23"/>
      <c r="M63" s="23"/>
      <c r="O63" s="19"/>
      <c r="P63" s="20"/>
      <c r="Q63" s="22"/>
      <c r="R63" s="23"/>
      <c r="S63" s="23"/>
      <c r="T63" s="23"/>
    </row>
    <row r="64" spans="1:20" ht="15" x14ac:dyDescent="0.2">
      <c r="A64" s="19">
        <v>11</v>
      </c>
      <c r="B64" s="15" t="s">
        <v>20</v>
      </c>
      <c r="C64" s="17">
        <v>63.5</v>
      </c>
      <c r="D64" s="18">
        <f>C64+1</f>
        <v>64.5</v>
      </c>
      <c r="E64" s="18">
        <f>D64+1</f>
        <v>65.5</v>
      </c>
      <c r="F64" s="18">
        <f>E64+1</f>
        <v>66.5</v>
      </c>
      <c r="H64" s="19">
        <v>11</v>
      </c>
      <c r="I64" s="15" t="s">
        <v>20</v>
      </c>
      <c r="J64" s="17">
        <v>63</v>
      </c>
      <c r="K64" s="18">
        <f>J64+1</f>
        <v>64</v>
      </c>
      <c r="L64" s="18">
        <f>K64+1</f>
        <v>65</v>
      </c>
      <c r="M64" s="18">
        <f>L64+1</f>
        <v>66</v>
      </c>
      <c r="O64" s="19">
        <v>11</v>
      </c>
      <c r="P64" s="15" t="s">
        <v>20</v>
      </c>
      <c r="Q64" s="17">
        <v>66</v>
      </c>
      <c r="R64" s="18">
        <f>Q64+1</f>
        <v>67</v>
      </c>
      <c r="S64" s="18">
        <f>R64+1</f>
        <v>68</v>
      </c>
      <c r="T64" s="18">
        <f>S64+1</f>
        <v>69</v>
      </c>
    </row>
    <row r="65" spans="1:20" ht="15" x14ac:dyDescent="0.2">
      <c r="A65" s="19"/>
      <c r="B65" s="24"/>
      <c r="C65" s="22"/>
      <c r="D65" s="23"/>
      <c r="E65" s="23"/>
      <c r="F65" s="23"/>
      <c r="H65" s="19"/>
      <c r="I65" s="24"/>
      <c r="J65" s="22"/>
      <c r="K65" s="23"/>
      <c r="L65" s="23"/>
      <c r="M65" s="23"/>
      <c r="O65" s="19"/>
      <c r="P65" s="24"/>
      <c r="Q65" s="22"/>
      <c r="R65" s="23"/>
      <c r="S65" s="23"/>
      <c r="T65" s="23"/>
    </row>
    <row r="66" spans="1:20" ht="15" x14ac:dyDescent="0.2">
      <c r="A66" s="19">
        <v>6</v>
      </c>
      <c r="B66" s="15" t="s">
        <v>21</v>
      </c>
      <c r="C66" s="17">
        <v>48</v>
      </c>
      <c r="D66" s="18">
        <f>C66+2</f>
        <v>50</v>
      </c>
      <c r="E66" s="18">
        <f>D66+2</f>
        <v>52</v>
      </c>
      <c r="F66" s="18">
        <f>E66+2</f>
        <v>54</v>
      </c>
      <c r="H66" s="19">
        <v>6</v>
      </c>
      <c r="I66" s="15" t="s">
        <v>21</v>
      </c>
      <c r="J66" s="17">
        <v>51</v>
      </c>
      <c r="K66" s="18">
        <f>J66+2</f>
        <v>53</v>
      </c>
      <c r="L66" s="18">
        <f>K66+2</f>
        <v>55</v>
      </c>
      <c r="M66" s="18">
        <f>L66+2</f>
        <v>57</v>
      </c>
      <c r="O66" s="19">
        <v>6</v>
      </c>
      <c r="P66" s="15" t="s">
        <v>21</v>
      </c>
      <c r="Q66" s="17">
        <v>53</v>
      </c>
      <c r="R66" s="18">
        <f>Q66+2</f>
        <v>55</v>
      </c>
      <c r="S66" s="18">
        <f>R66+2</f>
        <v>57</v>
      </c>
      <c r="T66" s="18">
        <f>S66+2</f>
        <v>59</v>
      </c>
    </row>
    <row r="67" spans="1:20" ht="15" x14ac:dyDescent="0.2">
      <c r="A67" s="19"/>
      <c r="B67" s="24"/>
      <c r="C67" s="22"/>
      <c r="D67" s="23"/>
      <c r="E67" s="23"/>
      <c r="F67" s="23"/>
      <c r="H67" s="19"/>
      <c r="I67" s="24"/>
      <c r="J67" s="22"/>
      <c r="K67" s="23"/>
      <c r="L67" s="23"/>
      <c r="M67" s="23"/>
      <c r="O67" s="19"/>
      <c r="P67" s="24"/>
      <c r="Q67" s="22"/>
      <c r="R67" s="23"/>
      <c r="S67" s="23"/>
      <c r="T67" s="23"/>
    </row>
    <row r="68" spans="1:20" ht="15" x14ac:dyDescent="0.2">
      <c r="A68" s="19">
        <v>7</v>
      </c>
      <c r="B68" s="15" t="s">
        <v>22</v>
      </c>
      <c r="C68" s="17">
        <v>92</v>
      </c>
      <c r="D68" s="18">
        <f>C68+2</f>
        <v>94</v>
      </c>
      <c r="E68" s="18">
        <f>D68+2</f>
        <v>96</v>
      </c>
      <c r="F68" s="18">
        <f>E68+2</f>
        <v>98</v>
      </c>
      <c r="H68" s="19">
        <v>7</v>
      </c>
      <c r="I68" s="15" t="s">
        <v>22</v>
      </c>
      <c r="J68" s="17">
        <v>100</v>
      </c>
      <c r="K68" s="18">
        <f>J68+2</f>
        <v>102</v>
      </c>
      <c r="L68" s="18">
        <f>K68+2</f>
        <v>104</v>
      </c>
      <c r="M68" s="18">
        <f>L68+2</f>
        <v>106</v>
      </c>
      <c r="O68" s="19">
        <v>7</v>
      </c>
      <c r="P68" s="15" t="s">
        <v>22</v>
      </c>
      <c r="Q68" s="17">
        <v>102</v>
      </c>
      <c r="R68" s="18">
        <f>Q68+2</f>
        <v>104</v>
      </c>
      <c r="S68" s="18">
        <f>R68+2</f>
        <v>106</v>
      </c>
      <c r="T68" s="18">
        <f>S68+2</f>
        <v>108</v>
      </c>
    </row>
    <row r="69" spans="1:20" ht="15" x14ac:dyDescent="0.2">
      <c r="A69" s="19"/>
      <c r="B69" s="24"/>
      <c r="C69" s="22"/>
      <c r="D69" s="23"/>
      <c r="E69" s="23"/>
      <c r="F69" s="23"/>
      <c r="H69" s="19"/>
      <c r="I69" s="24"/>
      <c r="J69" s="22"/>
      <c r="K69" s="23"/>
      <c r="L69" s="23"/>
      <c r="M69" s="23"/>
      <c r="O69" s="19"/>
      <c r="P69" s="24"/>
      <c r="Q69" s="22"/>
      <c r="R69" s="23"/>
      <c r="S69" s="23"/>
      <c r="T69" s="23"/>
    </row>
    <row r="70" spans="1:20" ht="15" x14ac:dyDescent="0.2">
      <c r="A70" s="19">
        <v>8</v>
      </c>
      <c r="B70" s="15" t="s">
        <v>23</v>
      </c>
      <c r="C70" s="17">
        <v>92</v>
      </c>
      <c r="D70" s="18">
        <f>C70+2</f>
        <v>94</v>
      </c>
      <c r="E70" s="18">
        <f>D70+2</f>
        <v>96</v>
      </c>
      <c r="F70" s="18">
        <f>E70+2</f>
        <v>98</v>
      </c>
      <c r="H70" s="19">
        <v>8</v>
      </c>
      <c r="I70" s="15" t="s">
        <v>23</v>
      </c>
      <c r="J70" s="17">
        <v>92</v>
      </c>
      <c r="K70" s="18">
        <f>J70+2</f>
        <v>94</v>
      </c>
      <c r="L70" s="18">
        <f>K70+2</f>
        <v>96</v>
      </c>
      <c r="M70" s="18">
        <f>L70+2</f>
        <v>98</v>
      </c>
      <c r="O70" s="19">
        <v>8</v>
      </c>
      <c r="P70" s="15" t="s">
        <v>23</v>
      </c>
      <c r="Q70" s="17">
        <v>92</v>
      </c>
      <c r="R70" s="18">
        <f>Q70+2</f>
        <v>94</v>
      </c>
      <c r="S70" s="18">
        <f>R70+2</f>
        <v>96</v>
      </c>
      <c r="T70" s="18">
        <f>S70+2</f>
        <v>98</v>
      </c>
    </row>
    <row r="71" spans="1:20" ht="15" x14ac:dyDescent="0.2">
      <c r="A71" s="19"/>
      <c r="B71" s="25"/>
      <c r="C71" s="27"/>
      <c r="D71" s="28"/>
      <c r="E71" s="28"/>
      <c r="F71" s="28"/>
      <c r="H71" s="19"/>
      <c r="I71" s="25"/>
      <c r="J71" s="27"/>
      <c r="K71" s="28"/>
      <c r="L71" s="28"/>
      <c r="M71" s="28"/>
      <c r="O71" s="19"/>
      <c r="P71" s="25"/>
      <c r="Q71" s="27"/>
      <c r="R71" s="28"/>
      <c r="S71" s="28"/>
      <c r="T71" s="28"/>
    </row>
    <row r="72" spans="1:20" ht="15" x14ac:dyDescent="0.2">
      <c r="A72" s="19">
        <v>14</v>
      </c>
      <c r="B72" s="15" t="s">
        <v>24</v>
      </c>
      <c r="C72" s="17">
        <v>16.600000000000001</v>
      </c>
      <c r="D72" s="18">
        <f>C72+0.7</f>
        <v>17.3</v>
      </c>
      <c r="E72" s="18">
        <f>D72+0.7</f>
        <v>18</v>
      </c>
      <c r="F72" s="18">
        <f>E72+0.7</f>
        <v>18.7</v>
      </c>
      <c r="H72" s="19">
        <v>14</v>
      </c>
      <c r="I72" s="15" t="s">
        <v>24</v>
      </c>
      <c r="J72" s="17">
        <v>17.600000000000001</v>
      </c>
      <c r="K72" s="18">
        <f>J72+0.7</f>
        <v>18.3</v>
      </c>
      <c r="L72" s="18">
        <f>K72+0.7</f>
        <v>19</v>
      </c>
      <c r="M72" s="18">
        <f>L72+0.7</f>
        <v>19.7</v>
      </c>
      <c r="O72" s="19">
        <v>14</v>
      </c>
      <c r="P72" s="15" t="s">
        <v>24</v>
      </c>
      <c r="Q72" s="17">
        <v>18.600000000000001</v>
      </c>
      <c r="R72" s="18">
        <f>Q72+0.7</f>
        <v>19.3</v>
      </c>
      <c r="S72" s="18">
        <f>R72+0.7</f>
        <v>20</v>
      </c>
      <c r="T72" s="18">
        <f>S72+0.7</f>
        <v>20.7</v>
      </c>
    </row>
    <row r="73" spans="1:20" ht="15" x14ac:dyDescent="0.2">
      <c r="A73" s="19"/>
      <c r="B73" s="20"/>
      <c r="C73" s="22"/>
      <c r="D73" s="23"/>
      <c r="E73" s="23"/>
      <c r="F73" s="23"/>
      <c r="H73" s="19"/>
      <c r="I73" s="20"/>
      <c r="J73" s="22"/>
      <c r="K73" s="23"/>
      <c r="L73" s="23"/>
      <c r="M73" s="23"/>
      <c r="O73" s="19"/>
      <c r="P73" s="20"/>
      <c r="Q73" s="22"/>
      <c r="R73" s="23"/>
      <c r="S73" s="23"/>
      <c r="T73" s="23"/>
    </row>
    <row r="77" spans="1:20" ht="31.5" x14ac:dyDescent="0.5">
      <c r="B77" s="1"/>
      <c r="D77" s="3"/>
      <c r="F77" s="4"/>
      <c r="I77" s="1"/>
      <c r="K77" s="3"/>
      <c r="M77" s="4"/>
      <c r="P77" s="1"/>
      <c r="R77" s="3"/>
      <c r="T77" s="4"/>
    </row>
    <row r="78" spans="1:20" ht="18" x14ac:dyDescent="0.25">
      <c r="B78" s="5" t="s">
        <v>13</v>
      </c>
      <c r="C78" s="57" t="s">
        <v>126</v>
      </c>
      <c r="D78" s="57"/>
      <c r="E78" s="57"/>
      <c r="F78" s="4"/>
      <c r="I78" s="5" t="s">
        <v>13</v>
      </c>
      <c r="J78" s="57" t="s">
        <v>127</v>
      </c>
      <c r="K78" s="57"/>
      <c r="L78" s="57"/>
      <c r="M78" s="4"/>
      <c r="P78" s="5" t="s">
        <v>13</v>
      </c>
      <c r="Q78" s="57" t="s">
        <v>128</v>
      </c>
      <c r="R78" s="57"/>
      <c r="S78" s="57"/>
      <c r="T78" s="4"/>
    </row>
    <row r="79" spans="1:20" ht="18" x14ac:dyDescent="0.25">
      <c r="B79" s="5" t="s">
        <v>14</v>
      </c>
      <c r="C79" s="58"/>
      <c r="D79" s="58"/>
      <c r="E79" s="58"/>
      <c r="F79" s="6"/>
      <c r="I79" s="5" t="s">
        <v>14</v>
      </c>
      <c r="J79" s="58"/>
      <c r="K79" s="58"/>
      <c r="L79" s="58"/>
      <c r="M79" s="6"/>
      <c r="P79" s="5" t="s">
        <v>14</v>
      </c>
      <c r="Q79" s="58"/>
      <c r="R79" s="58"/>
      <c r="S79" s="58"/>
      <c r="T79" s="6"/>
    </row>
    <row r="80" spans="1:20" ht="18" x14ac:dyDescent="0.25">
      <c r="B80" s="5" t="s">
        <v>15</v>
      </c>
      <c r="C80" s="59"/>
      <c r="D80" s="59"/>
      <c r="E80" s="59"/>
      <c r="F80" s="6"/>
      <c r="I80" s="5" t="s">
        <v>15</v>
      </c>
      <c r="J80" s="59"/>
      <c r="K80" s="59"/>
      <c r="L80" s="59"/>
      <c r="M80" s="6"/>
      <c r="P80" s="5" t="s">
        <v>15</v>
      </c>
      <c r="Q80" s="59"/>
      <c r="R80" s="59"/>
      <c r="S80" s="59"/>
      <c r="T80" s="6"/>
    </row>
    <row r="81" spans="1:20" ht="18" x14ac:dyDescent="0.25">
      <c r="B81" s="5" t="s">
        <v>16</v>
      </c>
      <c r="C81" s="56"/>
      <c r="D81" s="56"/>
      <c r="E81" s="56"/>
      <c r="F81" s="7"/>
      <c r="I81" s="5" t="s">
        <v>16</v>
      </c>
      <c r="J81" s="56"/>
      <c r="K81" s="56"/>
      <c r="L81" s="56"/>
      <c r="M81" s="7"/>
      <c r="P81" s="5" t="s">
        <v>16</v>
      </c>
      <c r="Q81" s="56"/>
      <c r="R81" s="56"/>
      <c r="S81" s="56"/>
      <c r="T81" s="7"/>
    </row>
    <row r="82" spans="1:20" ht="18" x14ac:dyDescent="0.25">
      <c r="B82" s="5"/>
      <c r="C82" s="8"/>
      <c r="D82" s="8"/>
      <c r="E82" s="8"/>
      <c r="F82" s="7"/>
      <c r="I82" s="5"/>
      <c r="J82" s="8"/>
      <c r="K82" s="8"/>
      <c r="L82" s="8"/>
      <c r="M82" s="7"/>
      <c r="P82" s="5"/>
      <c r="Q82" s="8"/>
      <c r="R82" s="8"/>
      <c r="S82" s="8"/>
      <c r="T82" s="7"/>
    </row>
    <row r="83" spans="1:20" x14ac:dyDescent="0.2">
      <c r="C83" s="9">
        <v>0</v>
      </c>
      <c r="D83" s="9">
        <v>0</v>
      </c>
      <c r="E83" s="9">
        <v>0</v>
      </c>
      <c r="F83" s="10">
        <v>0</v>
      </c>
      <c r="J83" s="9">
        <v>0</v>
      </c>
      <c r="K83" s="9">
        <v>0</v>
      </c>
      <c r="L83" s="9">
        <v>0</v>
      </c>
      <c r="M83" s="10">
        <v>0</v>
      </c>
      <c r="Q83" s="9">
        <v>0</v>
      </c>
      <c r="R83" s="9">
        <v>0</v>
      </c>
      <c r="S83" s="9">
        <v>0</v>
      </c>
      <c r="T83" s="10">
        <v>0</v>
      </c>
    </row>
    <row r="84" spans="1:20" x14ac:dyDescent="0.2">
      <c r="B84" s="11" t="s">
        <v>17</v>
      </c>
      <c r="C84" s="13" t="s">
        <v>6</v>
      </c>
      <c r="D84" s="9" t="s">
        <v>7</v>
      </c>
      <c r="E84" s="9" t="s">
        <v>8</v>
      </c>
      <c r="F84" s="9" t="s">
        <v>9</v>
      </c>
      <c r="I84" s="11" t="s">
        <v>17</v>
      </c>
      <c r="J84" s="13" t="s">
        <v>6</v>
      </c>
      <c r="K84" s="9" t="s">
        <v>7</v>
      </c>
      <c r="L84" s="9" t="s">
        <v>8</v>
      </c>
      <c r="M84" s="9" t="s">
        <v>9</v>
      </c>
      <c r="P84" s="11" t="s">
        <v>17</v>
      </c>
      <c r="Q84" s="13" t="s">
        <v>6</v>
      </c>
      <c r="R84" s="9" t="s">
        <v>7</v>
      </c>
      <c r="S84" s="9" t="s">
        <v>8</v>
      </c>
      <c r="T84" s="9" t="s">
        <v>9</v>
      </c>
    </row>
    <row r="85" spans="1:20" ht="15.75" x14ac:dyDescent="0.25">
      <c r="A85" s="14">
        <v>4</v>
      </c>
      <c r="B85" s="15" t="s">
        <v>18</v>
      </c>
      <c r="C85" s="17">
        <v>46</v>
      </c>
      <c r="D85" s="18">
        <f>C85+1</f>
        <v>47</v>
      </c>
      <c r="E85" s="18">
        <f>D85+1</f>
        <v>48</v>
      </c>
      <c r="F85" s="18">
        <f>E85+1</f>
        <v>49</v>
      </c>
      <c r="H85" s="14">
        <v>4</v>
      </c>
      <c r="I85" s="15" t="s">
        <v>18</v>
      </c>
      <c r="J85" s="17">
        <v>45</v>
      </c>
      <c r="K85" s="18">
        <f>J85+1</f>
        <v>46</v>
      </c>
      <c r="L85" s="18">
        <f>K85+1</f>
        <v>47</v>
      </c>
      <c r="M85" s="18">
        <f>L85+1</f>
        <v>48</v>
      </c>
      <c r="O85" s="14">
        <v>4</v>
      </c>
      <c r="P85" s="15" t="s">
        <v>18</v>
      </c>
      <c r="Q85" s="17">
        <v>43</v>
      </c>
      <c r="R85" s="18">
        <f>Q85+1</f>
        <v>44</v>
      </c>
      <c r="S85" s="18">
        <f>R85+1</f>
        <v>45</v>
      </c>
      <c r="T85" s="18">
        <f>S85+1</f>
        <v>46</v>
      </c>
    </row>
    <row r="86" spans="1:20" ht="15" x14ac:dyDescent="0.2">
      <c r="A86" s="19"/>
      <c r="B86" s="20"/>
      <c r="C86" s="22"/>
      <c r="D86" s="23"/>
      <c r="E86" s="23"/>
      <c r="F86" s="23"/>
      <c r="H86" s="19"/>
      <c r="I86" s="20"/>
      <c r="J86" s="22"/>
      <c r="K86" s="23"/>
      <c r="L86" s="23"/>
      <c r="M86" s="23"/>
      <c r="O86" s="19"/>
      <c r="P86" s="20"/>
      <c r="Q86" s="22"/>
      <c r="R86" s="23"/>
      <c r="S86" s="23"/>
      <c r="T86" s="23"/>
    </row>
    <row r="87" spans="1:20" ht="15" x14ac:dyDescent="0.2">
      <c r="A87" s="19">
        <v>9</v>
      </c>
      <c r="B87" s="15" t="s">
        <v>19</v>
      </c>
      <c r="C87" s="17">
        <v>59</v>
      </c>
      <c r="D87" s="18">
        <f>C87+1</f>
        <v>60</v>
      </c>
      <c r="E87" s="18">
        <f>D87+1</f>
        <v>61</v>
      </c>
      <c r="F87" s="18">
        <f>E87+1</f>
        <v>62</v>
      </c>
      <c r="H87" s="19">
        <v>9</v>
      </c>
      <c r="I87" s="15" t="s">
        <v>19</v>
      </c>
      <c r="J87" s="17">
        <v>63</v>
      </c>
      <c r="K87" s="18">
        <f>J87+1</f>
        <v>64</v>
      </c>
      <c r="L87" s="18">
        <f>K87+1</f>
        <v>65</v>
      </c>
      <c r="M87" s="18">
        <f>L87+1</f>
        <v>66</v>
      </c>
      <c r="O87" s="19">
        <v>9</v>
      </c>
      <c r="P87" s="15" t="s">
        <v>19</v>
      </c>
      <c r="Q87" s="17">
        <v>57</v>
      </c>
      <c r="R87" s="18">
        <f>Q87+1</f>
        <v>58</v>
      </c>
      <c r="S87" s="18">
        <f>R87+1</f>
        <v>59</v>
      </c>
      <c r="T87" s="18">
        <f>S87+1</f>
        <v>60</v>
      </c>
    </row>
    <row r="88" spans="1:20" ht="15" x14ac:dyDescent="0.2">
      <c r="A88" s="19"/>
      <c r="B88" s="20"/>
      <c r="C88" s="22"/>
      <c r="D88" s="23"/>
      <c r="E88" s="23"/>
      <c r="F88" s="23"/>
      <c r="H88" s="19"/>
      <c r="I88" s="20"/>
      <c r="J88" s="22"/>
      <c r="K88" s="23"/>
      <c r="L88" s="23"/>
      <c r="M88" s="23"/>
      <c r="O88" s="19"/>
      <c r="P88" s="20"/>
      <c r="Q88" s="22"/>
      <c r="R88" s="23"/>
      <c r="S88" s="23"/>
      <c r="T88" s="23"/>
    </row>
    <row r="89" spans="1:20" ht="15" x14ac:dyDescent="0.2">
      <c r="A89" s="19">
        <v>11</v>
      </c>
      <c r="B89" s="15" t="s">
        <v>20</v>
      </c>
      <c r="C89" s="17">
        <v>60</v>
      </c>
      <c r="D89" s="18">
        <f>C89+1</f>
        <v>61</v>
      </c>
      <c r="E89" s="18">
        <f>D89+1</f>
        <v>62</v>
      </c>
      <c r="F89" s="18">
        <f>E89+1</f>
        <v>63</v>
      </c>
      <c r="H89" s="19">
        <v>11</v>
      </c>
      <c r="I89" s="15" t="s">
        <v>20</v>
      </c>
      <c r="J89" s="17">
        <v>64</v>
      </c>
      <c r="K89" s="18">
        <f>J89+1</f>
        <v>65</v>
      </c>
      <c r="L89" s="18">
        <f>K89+1</f>
        <v>66</v>
      </c>
      <c r="M89" s="18">
        <f>L89+1</f>
        <v>67</v>
      </c>
      <c r="O89" s="19">
        <v>11</v>
      </c>
      <c r="P89" s="15" t="s">
        <v>20</v>
      </c>
      <c r="Q89" s="17">
        <v>66</v>
      </c>
      <c r="R89" s="18">
        <f>Q89+1</f>
        <v>67</v>
      </c>
      <c r="S89" s="18">
        <f>R89+1</f>
        <v>68</v>
      </c>
      <c r="T89" s="18">
        <f>S89+1</f>
        <v>69</v>
      </c>
    </row>
    <row r="90" spans="1:20" ht="15" x14ac:dyDescent="0.2">
      <c r="A90" s="19"/>
      <c r="B90" s="24"/>
      <c r="C90" s="22"/>
      <c r="D90" s="23"/>
      <c r="E90" s="23"/>
      <c r="F90" s="23"/>
      <c r="H90" s="19"/>
      <c r="I90" s="24"/>
      <c r="J90" s="22"/>
      <c r="K90" s="23"/>
      <c r="L90" s="23"/>
      <c r="M90" s="23"/>
      <c r="O90" s="19"/>
      <c r="P90" s="24"/>
      <c r="Q90" s="22"/>
      <c r="R90" s="23"/>
      <c r="S90" s="23"/>
      <c r="T90" s="23"/>
    </row>
    <row r="91" spans="1:20" ht="15" x14ac:dyDescent="0.2">
      <c r="A91" s="19">
        <v>6</v>
      </c>
      <c r="B91" s="15" t="s">
        <v>21</v>
      </c>
      <c r="C91" s="17">
        <v>49</v>
      </c>
      <c r="D91" s="18">
        <f>C91+2</f>
        <v>51</v>
      </c>
      <c r="E91" s="18">
        <f>D91+2</f>
        <v>53</v>
      </c>
      <c r="F91" s="18">
        <f>E91+2</f>
        <v>55</v>
      </c>
      <c r="H91" s="19">
        <v>6</v>
      </c>
      <c r="I91" s="15" t="s">
        <v>21</v>
      </c>
      <c r="J91" s="17">
        <v>49</v>
      </c>
      <c r="K91" s="18">
        <f>J91+2</f>
        <v>51</v>
      </c>
      <c r="L91" s="18">
        <f>K91+2</f>
        <v>53</v>
      </c>
      <c r="M91" s="18">
        <f>L91+2</f>
        <v>55</v>
      </c>
      <c r="O91" s="19">
        <v>6</v>
      </c>
      <c r="P91" s="15" t="s">
        <v>21</v>
      </c>
      <c r="Q91" s="17">
        <v>47</v>
      </c>
      <c r="R91" s="18">
        <f>Q91+2</f>
        <v>49</v>
      </c>
      <c r="S91" s="18">
        <f>R91+2</f>
        <v>51</v>
      </c>
      <c r="T91" s="18">
        <f>S91+2</f>
        <v>53</v>
      </c>
    </row>
    <row r="92" spans="1:20" ht="15" x14ac:dyDescent="0.2">
      <c r="A92" s="19"/>
      <c r="B92" s="24"/>
      <c r="C92" s="22"/>
      <c r="D92" s="23"/>
      <c r="E92" s="23"/>
      <c r="F92" s="23"/>
      <c r="H92" s="19"/>
      <c r="I92" s="24"/>
      <c r="J92" s="22"/>
      <c r="K92" s="23"/>
      <c r="L92" s="23"/>
      <c r="M92" s="23"/>
      <c r="O92" s="19"/>
      <c r="P92" s="24"/>
      <c r="Q92" s="22"/>
      <c r="R92" s="23"/>
      <c r="S92" s="23"/>
      <c r="T92" s="23"/>
    </row>
    <row r="93" spans="1:20" ht="15" x14ac:dyDescent="0.2">
      <c r="A93" s="19">
        <v>7</v>
      </c>
      <c r="B93" s="15" t="s">
        <v>22</v>
      </c>
      <c r="C93" s="17">
        <v>94</v>
      </c>
      <c r="D93" s="18">
        <f>C93+2</f>
        <v>96</v>
      </c>
      <c r="E93" s="18">
        <f>D93+2</f>
        <v>98</v>
      </c>
      <c r="F93" s="18">
        <f>E93+2</f>
        <v>100</v>
      </c>
      <c r="H93" s="19">
        <v>7</v>
      </c>
      <c r="I93" s="15" t="s">
        <v>22</v>
      </c>
      <c r="J93" s="17">
        <v>90</v>
      </c>
      <c r="K93" s="18">
        <f>J93+2</f>
        <v>92</v>
      </c>
      <c r="L93" s="18">
        <f>K93+2</f>
        <v>94</v>
      </c>
      <c r="M93" s="18">
        <f>L93+2</f>
        <v>96</v>
      </c>
      <c r="O93" s="19">
        <v>7</v>
      </c>
      <c r="P93" s="15" t="s">
        <v>22</v>
      </c>
      <c r="Q93" s="17">
        <v>88</v>
      </c>
      <c r="R93" s="18">
        <f>Q93+2</f>
        <v>90</v>
      </c>
      <c r="S93" s="18">
        <f>R93+2</f>
        <v>92</v>
      </c>
      <c r="T93" s="18">
        <f>S93+2</f>
        <v>94</v>
      </c>
    </row>
    <row r="94" spans="1:20" ht="15" x14ac:dyDescent="0.2">
      <c r="A94" s="19"/>
      <c r="B94" s="24"/>
      <c r="C94" s="22"/>
      <c r="D94" s="23"/>
      <c r="E94" s="23"/>
      <c r="F94" s="23"/>
      <c r="H94" s="19"/>
      <c r="I94" s="24"/>
      <c r="J94" s="22"/>
      <c r="K94" s="23"/>
      <c r="L94" s="23"/>
      <c r="M94" s="23"/>
      <c r="O94" s="19"/>
      <c r="P94" s="24"/>
      <c r="Q94" s="22"/>
      <c r="R94" s="23"/>
      <c r="S94" s="23"/>
      <c r="T94" s="23"/>
    </row>
    <row r="95" spans="1:20" ht="15" x14ac:dyDescent="0.2">
      <c r="A95" s="19">
        <v>8</v>
      </c>
      <c r="B95" s="15" t="s">
        <v>23</v>
      </c>
      <c r="C95" s="17">
        <v>90</v>
      </c>
      <c r="D95" s="18">
        <f>C95+2</f>
        <v>92</v>
      </c>
      <c r="E95" s="18">
        <f>D95+2</f>
        <v>94</v>
      </c>
      <c r="F95" s="18">
        <f>E95+2</f>
        <v>96</v>
      </c>
      <c r="H95" s="19">
        <v>8</v>
      </c>
      <c r="I95" s="15" t="s">
        <v>23</v>
      </c>
      <c r="J95" s="17">
        <v>96</v>
      </c>
      <c r="K95" s="18">
        <f>J95+2</f>
        <v>98</v>
      </c>
      <c r="L95" s="18">
        <f>K95+2</f>
        <v>100</v>
      </c>
      <c r="M95" s="18">
        <f>L95+2</f>
        <v>102</v>
      </c>
      <c r="O95" s="19">
        <v>8</v>
      </c>
      <c r="P95" s="15" t="s">
        <v>23</v>
      </c>
      <c r="Q95" s="17">
        <v>88</v>
      </c>
      <c r="R95" s="18">
        <f>Q95+2</f>
        <v>90</v>
      </c>
      <c r="S95" s="18">
        <f>R95+2</f>
        <v>92</v>
      </c>
      <c r="T95" s="18">
        <f>S95+2</f>
        <v>94</v>
      </c>
    </row>
    <row r="96" spans="1:20" ht="15" x14ac:dyDescent="0.2">
      <c r="A96" s="19"/>
      <c r="B96" s="25"/>
      <c r="C96" s="27"/>
      <c r="D96" s="28"/>
      <c r="E96" s="28"/>
      <c r="F96" s="28"/>
      <c r="H96" s="19"/>
      <c r="I96" s="25"/>
      <c r="J96" s="27"/>
      <c r="K96" s="28"/>
      <c r="L96" s="28"/>
      <c r="M96" s="28"/>
      <c r="O96" s="19"/>
      <c r="P96" s="25"/>
      <c r="Q96" s="27"/>
      <c r="R96" s="28"/>
      <c r="S96" s="28"/>
      <c r="T96" s="28"/>
    </row>
    <row r="97" spans="1:20" ht="15" x14ac:dyDescent="0.2">
      <c r="A97" s="19">
        <v>14</v>
      </c>
      <c r="B97" s="15" t="s">
        <v>24</v>
      </c>
      <c r="C97" s="17">
        <v>16.600000000000001</v>
      </c>
      <c r="D97" s="18">
        <f>C97+0.7</f>
        <v>17.3</v>
      </c>
      <c r="E97" s="18">
        <f>D97+0.7</f>
        <v>18</v>
      </c>
      <c r="F97" s="18">
        <f>E97+0.7</f>
        <v>18.7</v>
      </c>
      <c r="H97" s="19">
        <v>14</v>
      </c>
      <c r="I97" s="15" t="s">
        <v>24</v>
      </c>
      <c r="J97" s="17">
        <v>17.600000000000001</v>
      </c>
      <c r="K97" s="18">
        <f>J97+0.7</f>
        <v>18.3</v>
      </c>
      <c r="L97" s="18">
        <f>K97+0.7</f>
        <v>19</v>
      </c>
      <c r="M97" s="18">
        <f>L97+0.7</f>
        <v>19.7</v>
      </c>
      <c r="O97" s="19">
        <v>14</v>
      </c>
      <c r="P97" s="15" t="s">
        <v>24</v>
      </c>
      <c r="Q97" s="17">
        <v>16.3</v>
      </c>
      <c r="R97" s="18">
        <f>Q97+0.7</f>
        <v>17</v>
      </c>
      <c r="S97" s="18">
        <f>R97+0.7</f>
        <v>17.7</v>
      </c>
      <c r="T97" s="18">
        <f>S97+0.7</f>
        <v>18.399999999999999</v>
      </c>
    </row>
    <row r="98" spans="1:20" ht="15" x14ac:dyDescent="0.2">
      <c r="A98" s="19"/>
      <c r="B98" s="20"/>
      <c r="C98" s="22"/>
      <c r="D98" s="23"/>
      <c r="E98" s="23"/>
      <c r="F98" s="23"/>
      <c r="H98" s="19"/>
      <c r="I98" s="20"/>
      <c r="J98" s="22"/>
      <c r="K98" s="23"/>
      <c r="L98" s="23"/>
      <c r="M98" s="23"/>
      <c r="O98" s="19"/>
      <c r="P98" s="20"/>
      <c r="Q98" s="22"/>
      <c r="R98" s="23"/>
      <c r="S98" s="23"/>
      <c r="T98" s="23"/>
    </row>
    <row r="102" spans="1:20" ht="31.5" x14ac:dyDescent="0.5">
      <c r="B102" s="1"/>
      <c r="D102" s="3"/>
      <c r="F102" s="4"/>
      <c r="I102" s="1"/>
      <c r="K102" s="3"/>
      <c r="M102" s="4"/>
      <c r="P102" s="1"/>
      <c r="R102" s="3"/>
      <c r="T102" s="4"/>
    </row>
    <row r="103" spans="1:20" ht="18" x14ac:dyDescent="0.25">
      <c r="B103" s="5" t="s">
        <v>13</v>
      </c>
      <c r="C103" s="57" t="s">
        <v>129</v>
      </c>
      <c r="D103" s="57"/>
      <c r="E103" s="57"/>
      <c r="F103" s="4"/>
      <c r="I103" s="5" t="s">
        <v>13</v>
      </c>
      <c r="J103" s="57" t="s">
        <v>130</v>
      </c>
      <c r="K103" s="57"/>
      <c r="L103" s="57"/>
      <c r="M103" s="4"/>
      <c r="P103" s="5" t="s">
        <v>13</v>
      </c>
      <c r="Q103" s="57" t="s">
        <v>131</v>
      </c>
      <c r="R103" s="57"/>
      <c r="S103" s="57"/>
      <c r="T103" s="4"/>
    </row>
    <row r="104" spans="1:20" ht="18" x14ac:dyDescent="0.25">
      <c r="B104" s="5" t="s">
        <v>14</v>
      </c>
      <c r="C104" s="58"/>
      <c r="D104" s="58"/>
      <c r="E104" s="58"/>
      <c r="F104" s="6"/>
      <c r="I104" s="5" t="s">
        <v>14</v>
      </c>
      <c r="J104" s="58"/>
      <c r="K104" s="58"/>
      <c r="L104" s="58"/>
      <c r="M104" s="6"/>
      <c r="P104" s="5" t="s">
        <v>14</v>
      </c>
      <c r="Q104" s="58"/>
      <c r="R104" s="58"/>
      <c r="S104" s="58"/>
      <c r="T104" s="6"/>
    </row>
    <row r="105" spans="1:20" ht="18" x14ac:dyDescent="0.25">
      <c r="B105" s="5" t="s">
        <v>15</v>
      </c>
      <c r="C105" s="59"/>
      <c r="D105" s="59"/>
      <c r="E105" s="59"/>
      <c r="F105" s="6"/>
      <c r="I105" s="5" t="s">
        <v>15</v>
      </c>
      <c r="J105" s="59"/>
      <c r="K105" s="59"/>
      <c r="L105" s="59"/>
      <c r="M105" s="6"/>
      <c r="P105" s="5" t="s">
        <v>15</v>
      </c>
      <c r="Q105" s="59"/>
      <c r="R105" s="59"/>
      <c r="S105" s="59"/>
      <c r="T105" s="6"/>
    </row>
    <row r="106" spans="1:20" ht="18" x14ac:dyDescent="0.25">
      <c r="B106" s="5" t="s">
        <v>16</v>
      </c>
      <c r="C106" s="56"/>
      <c r="D106" s="56"/>
      <c r="E106" s="56"/>
      <c r="F106" s="7"/>
      <c r="I106" s="5" t="s">
        <v>16</v>
      </c>
      <c r="J106" s="56"/>
      <c r="K106" s="56"/>
      <c r="L106" s="56"/>
      <c r="M106" s="7"/>
      <c r="P106" s="5" t="s">
        <v>16</v>
      </c>
      <c r="Q106" s="56"/>
      <c r="R106" s="56"/>
      <c r="S106" s="56"/>
      <c r="T106" s="7"/>
    </row>
    <row r="107" spans="1:20" ht="18" x14ac:dyDescent="0.25">
      <c r="B107" s="5"/>
      <c r="C107" s="8"/>
      <c r="D107" s="8"/>
      <c r="E107" s="8"/>
      <c r="F107" s="7"/>
      <c r="I107" s="5"/>
      <c r="J107" s="8"/>
      <c r="K107" s="8"/>
      <c r="L107" s="8"/>
      <c r="M107" s="7"/>
      <c r="P107" s="5"/>
      <c r="Q107" s="8"/>
      <c r="R107" s="8"/>
      <c r="S107" s="8"/>
      <c r="T107" s="7"/>
    </row>
    <row r="108" spans="1:20" x14ac:dyDescent="0.2">
      <c r="C108" s="9">
        <v>0</v>
      </c>
      <c r="D108" s="9">
        <v>0</v>
      </c>
      <c r="E108" s="9">
        <v>0</v>
      </c>
      <c r="F108" s="10">
        <v>0</v>
      </c>
      <c r="J108" s="9">
        <v>0</v>
      </c>
      <c r="K108" s="9">
        <v>0</v>
      </c>
      <c r="L108" s="9">
        <v>0</v>
      </c>
      <c r="M108" s="10">
        <v>0</v>
      </c>
      <c r="Q108" s="9">
        <v>0</v>
      </c>
      <c r="R108" s="9">
        <v>0</v>
      </c>
      <c r="S108" s="9">
        <v>0</v>
      </c>
      <c r="T108" s="10">
        <v>0</v>
      </c>
    </row>
    <row r="109" spans="1:20" x14ac:dyDescent="0.2">
      <c r="B109" s="11" t="s">
        <v>17</v>
      </c>
      <c r="C109" s="13" t="s">
        <v>6</v>
      </c>
      <c r="D109" s="9" t="s">
        <v>7</v>
      </c>
      <c r="E109" s="9" t="s">
        <v>8</v>
      </c>
      <c r="F109" s="9" t="s">
        <v>9</v>
      </c>
      <c r="I109" s="11" t="s">
        <v>17</v>
      </c>
      <c r="J109" s="13" t="s">
        <v>6</v>
      </c>
      <c r="K109" s="9" t="s">
        <v>7</v>
      </c>
      <c r="L109" s="9" t="s">
        <v>8</v>
      </c>
      <c r="M109" s="9" t="s">
        <v>9</v>
      </c>
      <c r="P109" s="11" t="s">
        <v>17</v>
      </c>
      <c r="Q109" s="13" t="s">
        <v>6</v>
      </c>
      <c r="R109" s="9" t="s">
        <v>7</v>
      </c>
      <c r="S109" s="9" t="s">
        <v>8</v>
      </c>
      <c r="T109" s="9" t="s">
        <v>9</v>
      </c>
    </row>
    <row r="110" spans="1:20" ht="15.75" x14ac:dyDescent="0.25">
      <c r="A110" s="14">
        <v>4</v>
      </c>
      <c r="B110" s="15" t="s">
        <v>18</v>
      </c>
      <c r="C110" s="17">
        <v>46</v>
      </c>
      <c r="D110" s="18">
        <f>C110+1</f>
        <v>47</v>
      </c>
      <c r="E110" s="18">
        <f>D110+1</f>
        <v>48</v>
      </c>
      <c r="F110" s="18">
        <f>E110+1</f>
        <v>49</v>
      </c>
      <c r="H110" s="14">
        <v>4</v>
      </c>
      <c r="I110" s="15" t="s">
        <v>18</v>
      </c>
      <c r="J110" s="17">
        <v>43</v>
      </c>
      <c r="K110" s="18">
        <f>J110+1</f>
        <v>44</v>
      </c>
      <c r="L110" s="18">
        <f>K110+1</f>
        <v>45</v>
      </c>
      <c r="M110" s="18">
        <f>L110+1</f>
        <v>46</v>
      </c>
      <c r="O110" s="14">
        <v>4</v>
      </c>
      <c r="P110" s="15" t="s">
        <v>18</v>
      </c>
      <c r="Q110" s="17">
        <v>43</v>
      </c>
      <c r="R110" s="18">
        <f>Q110+1</f>
        <v>44</v>
      </c>
      <c r="S110" s="18">
        <f>R110+1</f>
        <v>45</v>
      </c>
      <c r="T110" s="18">
        <f>S110+1</f>
        <v>46</v>
      </c>
    </row>
    <row r="111" spans="1:20" ht="15" x14ac:dyDescent="0.2">
      <c r="A111" s="19"/>
      <c r="B111" s="20"/>
      <c r="C111" s="22"/>
      <c r="D111" s="23"/>
      <c r="E111" s="23"/>
      <c r="F111" s="23"/>
      <c r="H111" s="19"/>
      <c r="I111" s="20"/>
      <c r="J111" s="22"/>
      <c r="K111" s="23"/>
      <c r="L111" s="23"/>
      <c r="M111" s="23"/>
      <c r="O111" s="19"/>
      <c r="P111" s="20"/>
      <c r="Q111" s="22"/>
      <c r="R111" s="23"/>
      <c r="S111" s="23"/>
      <c r="T111" s="23"/>
    </row>
    <row r="112" spans="1:20" ht="15" x14ac:dyDescent="0.2">
      <c r="A112" s="19">
        <v>9</v>
      </c>
      <c r="B112" s="15" t="s">
        <v>19</v>
      </c>
      <c r="C112" s="17">
        <v>64</v>
      </c>
      <c r="D112" s="18">
        <f>C112+1</f>
        <v>65</v>
      </c>
      <c r="E112" s="18">
        <f>D112+1</f>
        <v>66</v>
      </c>
      <c r="F112" s="18">
        <f>E112+1</f>
        <v>67</v>
      </c>
      <c r="H112" s="19">
        <v>9</v>
      </c>
      <c r="I112" s="15" t="s">
        <v>19</v>
      </c>
      <c r="J112" s="17">
        <v>63</v>
      </c>
      <c r="K112" s="18">
        <f>J112+1</f>
        <v>64</v>
      </c>
      <c r="L112" s="18">
        <f>K112+1</f>
        <v>65</v>
      </c>
      <c r="M112" s="18">
        <f>L112+1</f>
        <v>66</v>
      </c>
      <c r="O112" s="19">
        <v>9</v>
      </c>
      <c r="P112" s="15" t="s">
        <v>19</v>
      </c>
      <c r="Q112" s="17">
        <v>65</v>
      </c>
      <c r="R112" s="18">
        <f>Q112+1</f>
        <v>66</v>
      </c>
      <c r="S112" s="18">
        <f>R112+1</f>
        <v>67</v>
      </c>
      <c r="T112" s="18">
        <f>S112+1</f>
        <v>68</v>
      </c>
    </row>
    <row r="113" spans="1:20" ht="15" x14ac:dyDescent="0.2">
      <c r="A113" s="19"/>
      <c r="B113" s="20"/>
      <c r="C113" s="22"/>
      <c r="D113" s="23"/>
      <c r="E113" s="23"/>
      <c r="F113" s="23"/>
      <c r="H113" s="19"/>
      <c r="I113" s="20"/>
      <c r="J113" s="22"/>
      <c r="K113" s="23"/>
      <c r="L113" s="23"/>
      <c r="M113" s="23"/>
      <c r="O113" s="19"/>
      <c r="P113" s="20"/>
      <c r="Q113" s="22"/>
      <c r="R113" s="23"/>
      <c r="S113" s="23"/>
      <c r="T113" s="23"/>
    </row>
    <row r="114" spans="1:20" ht="15" x14ac:dyDescent="0.2">
      <c r="A114" s="19">
        <v>11</v>
      </c>
      <c r="B114" s="15" t="s">
        <v>20</v>
      </c>
      <c r="C114" s="17">
        <v>64</v>
      </c>
      <c r="D114" s="18">
        <f>C114+1</f>
        <v>65</v>
      </c>
      <c r="E114" s="18">
        <f>D114+1</f>
        <v>66</v>
      </c>
      <c r="F114" s="18">
        <f>E114+1</f>
        <v>67</v>
      </c>
      <c r="H114" s="19">
        <v>11</v>
      </c>
      <c r="I114" s="15" t="s">
        <v>20</v>
      </c>
      <c r="J114" s="17">
        <v>65</v>
      </c>
      <c r="K114" s="18">
        <f>J114+1</f>
        <v>66</v>
      </c>
      <c r="L114" s="18">
        <f>K114+1</f>
        <v>67</v>
      </c>
      <c r="M114" s="18">
        <f>L114+1</f>
        <v>68</v>
      </c>
      <c r="O114" s="19">
        <v>11</v>
      </c>
      <c r="P114" s="15" t="s">
        <v>20</v>
      </c>
      <c r="Q114" s="17">
        <v>62</v>
      </c>
      <c r="R114" s="18">
        <f>Q114+1</f>
        <v>63</v>
      </c>
      <c r="S114" s="18">
        <f>R114+1</f>
        <v>64</v>
      </c>
      <c r="T114" s="18">
        <f>S114+1</f>
        <v>65</v>
      </c>
    </row>
    <row r="115" spans="1:20" ht="15" x14ac:dyDescent="0.2">
      <c r="A115" s="19"/>
      <c r="B115" s="24"/>
      <c r="C115" s="22"/>
      <c r="D115" s="23"/>
      <c r="E115" s="23"/>
      <c r="F115" s="23"/>
      <c r="H115" s="19"/>
      <c r="I115" s="24"/>
      <c r="J115" s="22"/>
      <c r="K115" s="23"/>
      <c r="L115" s="23"/>
      <c r="M115" s="23"/>
      <c r="O115" s="19"/>
      <c r="P115" s="24"/>
      <c r="Q115" s="22"/>
      <c r="R115" s="23"/>
      <c r="S115" s="23"/>
      <c r="T115" s="23"/>
    </row>
    <row r="116" spans="1:20" ht="15" x14ac:dyDescent="0.2">
      <c r="A116" s="19">
        <v>6</v>
      </c>
      <c r="B116" s="15" t="s">
        <v>21</v>
      </c>
      <c r="C116" s="17">
        <v>51</v>
      </c>
      <c r="D116" s="18">
        <f>C116+2</f>
        <v>53</v>
      </c>
      <c r="E116" s="18">
        <f>D116+2</f>
        <v>55</v>
      </c>
      <c r="F116" s="18">
        <f>E116+2</f>
        <v>57</v>
      </c>
      <c r="H116" s="19">
        <v>6</v>
      </c>
      <c r="I116" s="15" t="s">
        <v>21</v>
      </c>
      <c r="J116" s="17">
        <v>52</v>
      </c>
      <c r="K116" s="18">
        <f>J116+2</f>
        <v>54</v>
      </c>
      <c r="L116" s="18">
        <f>K116+2</f>
        <v>56</v>
      </c>
      <c r="M116" s="18">
        <f>L116+2</f>
        <v>58</v>
      </c>
      <c r="O116" s="19">
        <v>6</v>
      </c>
      <c r="P116" s="15" t="s">
        <v>21</v>
      </c>
      <c r="Q116" s="17">
        <v>50</v>
      </c>
      <c r="R116" s="18">
        <f>Q116+2</f>
        <v>52</v>
      </c>
      <c r="S116" s="18">
        <f>R116+2</f>
        <v>54</v>
      </c>
      <c r="T116" s="18">
        <f>S116+2</f>
        <v>56</v>
      </c>
    </row>
    <row r="117" spans="1:20" ht="15" x14ac:dyDescent="0.2">
      <c r="A117" s="19"/>
      <c r="B117" s="24"/>
      <c r="C117" s="22"/>
      <c r="D117" s="23"/>
      <c r="E117" s="23"/>
      <c r="F117" s="23"/>
      <c r="H117" s="19"/>
      <c r="I117" s="24"/>
      <c r="J117" s="22"/>
      <c r="K117" s="23"/>
      <c r="L117" s="23"/>
      <c r="M117" s="23"/>
      <c r="O117" s="19"/>
      <c r="P117" s="24"/>
      <c r="Q117" s="22"/>
      <c r="R117" s="23"/>
      <c r="S117" s="23"/>
      <c r="T117" s="23"/>
    </row>
    <row r="118" spans="1:20" ht="15" x14ac:dyDescent="0.2">
      <c r="A118" s="19">
        <v>7</v>
      </c>
      <c r="B118" s="15" t="s">
        <v>22</v>
      </c>
      <c r="C118" s="17">
        <v>98</v>
      </c>
      <c r="D118" s="18">
        <f>C118+2</f>
        <v>100</v>
      </c>
      <c r="E118" s="18">
        <f>D118+2</f>
        <v>102</v>
      </c>
      <c r="F118" s="18">
        <f>E118+2</f>
        <v>104</v>
      </c>
      <c r="H118" s="19">
        <v>7</v>
      </c>
      <c r="I118" s="15" t="s">
        <v>22</v>
      </c>
      <c r="J118" s="17">
        <v>98</v>
      </c>
      <c r="K118" s="18">
        <f>J118+2</f>
        <v>100</v>
      </c>
      <c r="L118" s="18">
        <f>K118+2</f>
        <v>102</v>
      </c>
      <c r="M118" s="18">
        <f>L118+2</f>
        <v>104</v>
      </c>
      <c r="O118" s="19">
        <v>7</v>
      </c>
      <c r="P118" s="15" t="s">
        <v>22</v>
      </c>
      <c r="Q118" s="17">
        <v>100</v>
      </c>
      <c r="R118" s="18">
        <f>Q118+2</f>
        <v>102</v>
      </c>
      <c r="S118" s="18">
        <f>R118+2</f>
        <v>104</v>
      </c>
      <c r="T118" s="18">
        <f>S118+2</f>
        <v>106</v>
      </c>
    </row>
    <row r="119" spans="1:20" ht="15" x14ac:dyDescent="0.2">
      <c r="A119" s="19"/>
      <c r="B119" s="24"/>
      <c r="C119" s="22"/>
      <c r="D119" s="23"/>
      <c r="E119" s="23"/>
      <c r="F119" s="23"/>
      <c r="H119" s="19"/>
      <c r="I119" s="24"/>
      <c r="J119" s="22"/>
      <c r="K119" s="23"/>
      <c r="L119" s="23"/>
      <c r="M119" s="23"/>
      <c r="O119" s="19"/>
      <c r="P119" s="24"/>
      <c r="Q119" s="22"/>
      <c r="R119" s="23"/>
      <c r="S119" s="23"/>
      <c r="T119" s="23"/>
    </row>
    <row r="120" spans="1:20" ht="15" x14ac:dyDescent="0.2">
      <c r="A120" s="19">
        <v>8</v>
      </c>
      <c r="B120" s="15" t="s">
        <v>23</v>
      </c>
      <c r="C120" s="17">
        <v>86</v>
      </c>
      <c r="D120" s="18">
        <f>C120+2</f>
        <v>88</v>
      </c>
      <c r="E120" s="18">
        <f>D120+2</f>
        <v>90</v>
      </c>
      <c r="F120" s="18">
        <f>E120+2</f>
        <v>92</v>
      </c>
      <c r="H120" s="19">
        <v>8</v>
      </c>
      <c r="I120" s="15" t="s">
        <v>23</v>
      </c>
      <c r="J120" s="17">
        <v>82</v>
      </c>
      <c r="K120" s="18">
        <f>J120+2</f>
        <v>84</v>
      </c>
      <c r="L120" s="18">
        <f>K120+2</f>
        <v>86</v>
      </c>
      <c r="M120" s="18">
        <f>L120+2</f>
        <v>88</v>
      </c>
      <c r="O120" s="19">
        <v>8</v>
      </c>
      <c r="P120" s="15" t="s">
        <v>23</v>
      </c>
      <c r="Q120" s="17">
        <v>98</v>
      </c>
      <c r="R120" s="18">
        <f>Q120+2</f>
        <v>100</v>
      </c>
      <c r="S120" s="18">
        <f>R120+2</f>
        <v>102</v>
      </c>
      <c r="T120" s="18">
        <f>S120+2</f>
        <v>104</v>
      </c>
    </row>
    <row r="121" spans="1:20" ht="15" x14ac:dyDescent="0.2">
      <c r="A121" s="19"/>
      <c r="B121" s="25"/>
      <c r="C121" s="27"/>
      <c r="D121" s="28"/>
      <c r="E121" s="28"/>
      <c r="F121" s="28"/>
      <c r="H121" s="19"/>
      <c r="I121" s="25"/>
      <c r="J121" s="27"/>
      <c r="K121" s="28"/>
      <c r="L121" s="28"/>
      <c r="M121" s="28"/>
      <c r="O121" s="19"/>
      <c r="P121" s="25"/>
      <c r="Q121" s="27"/>
      <c r="R121" s="28"/>
      <c r="S121" s="28"/>
      <c r="T121" s="28"/>
    </row>
    <row r="122" spans="1:20" ht="15" x14ac:dyDescent="0.2">
      <c r="A122" s="19">
        <v>14</v>
      </c>
      <c r="B122" s="15" t="s">
        <v>24</v>
      </c>
      <c r="C122" s="17">
        <v>18.3</v>
      </c>
      <c r="D122" s="18">
        <f>C122+0.7</f>
        <v>19</v>
      </c>
      <c r="E122" s="18">
        <f>D122+0.7</f>
        <v>19.7</v>
      </c>
      <c r="F122" s="18">
        <f>E122+0.7</f>
        <v>20.399999999999999</v>
      </c>
      <c r="H122" s="19">
        <v>14</v>
      </c>
      <c r="I122" s="15" t="s">
        <v>24</v>
      </c>
      <c r="J122" s="17">
        <v>17.600000000000001</v>
      </c>
      <c r="K122" s="18">
        <f>J122+0.7</f>
        <v>18.3</v>
      </c>
      <c r="L122" s="18">
        <f>K122+0.7</f>
        <v>19</v>
      </c>
      <c r="M122" s="18">
        <f>L122+0.7</f>
        <v>19.7</v>
      </c>
      <c r="O122" s="19">
        <v>14</v>
      </c>
      <c r="P122" s="15" t="s">
        <v>24</v>
      </c>
      <c r="Q122" s="17">
        <v>17.600000000000001</v>
      </c>
      <c r="R122" s="18">
        <f>Q122+0.7</f>
        <v>18.3</v>
      </c>
      <c r="S122" s="18">
        <f>R122+0.7</f>
        <v>19</v>
      </c>
      <c r="T122" s="18">
        <f>S122+0.7</f>
        <v>19.7</v>
      </c>
    </row>
    <row r="123" spans="1:20" ht="15" x14ac:dyDescent="0.2">
      <c r="A123" s="19"/>
      <c r="B123" s="20"/>
      <c r="C123" s="22"/>
      <c r="D123" s="23"/>
      <c r="E123" s="23"/>
      <c r="F123" s="23"/>
      <c r="H123" s="19"/>
      <c r="I123" s="20"/>
      <c r="J123" s="22"/>
      <c r="K123" s="23"/>
      <c r="L123" s="23"/>
      <c r="M123" s="23"/>
      <c r="O123" s="19"/>
      <c r="P123" s="20"/>
      <c r="Q123" s="22"/>
      <c r="R123" s="23"/>
      <c r="S123" s="23"/>
      <c r="T123" s="23"/>
    </row>
    <row r="127" spans="1:20" ht="31.5" x14ac:dyDescent="0.5">
      <c r="B127" s="1"/>
      <c r="D127" s="3"/>
      <c r="F127" s="4"/>
    </row>
    <row r="128" spans="1:20" ht="18" x14ac:dyDescent="0.25">
      <c r="B128" s="5" t="s">
        <v>13</v>
      </c>
      <c r="C128" s="57" t="s">
        <v>132</v>
      </c>
      <c r="D128" s="57"/>
      <c r="E128" s="57"/>
      <c r="F128" s="4"/>
    </row>
    <row r="129" spans="1:6" ht="18" x14ac:dyDescent="0.25">
      <c r="B129" s="5" t="s">
        <v>14</v>
      </c>
      <c r="C129" s="58"/>
      <c r="D129" s="58"/>
      <c r="E129" s="58"/>
      <c r="F129" s="6"/>
    </row>
    <row r="130" spans="1:6" ht="18" x14ac:dyDescent="0.25">
      <c r="B130" s="5" t="s">
        <v>15</v>
      </c>
      <c r="C130" s="59"/>
      <c r="D130" s="59"/>
      <c r="E130" s="59"/>
      <c r="F130" s="6"/>
    </row>
    <row r="131" spans="1:6" ht="18" x14ac:dyDescent="0.25">
      <c r="B131" s="5" t="s">
        <v>16</v>
      </c>
      <c r="C131" s="56"/>
      <c r="D131" s="56"/>
      <c r="E131" s="56"/>
      <c r="F131" s="7"/>
    </row>
    <row r="132" spans="1:6" ht="18" x14ac:dyDescent="0.25">
      <c r="B132" s="5"/>
      <c r="C132" s="8"/>
      <c r="D132" s="8"/>
      <c r="E132" s="8"/>
      <c r="F132" s="7"/>
    </row>
    <row r="133" spans="1:6" x14ac:dyDescent="0.2">
      <c r="C133" s="9">
        <v>0</v>
      </c>
      <c r="D133" s="9">
        <v>0</v>
      </c>
      <c r="E133" s="9">
        <v>0</v>
      </c>
      <c r="F133" s="10">
        <v>0</v>
      </c>
    </row>
    <row r="134" spans="1:6" x14ac:dyDescent="0.2">
      <c r="B134" s="11" t="s">
        <v>17</v>
      </c>
      <c r="C134" s="13" t="s">
        <v>6</v>
      </c>
      <c r="D134" s="9" t="s">
        <v>7</v>
      </c>
      <c r="E134" s="9" t="s">
        <v>8</v>
      </c>
      <c r="F134" s="9" t="s">
        <v>9</v>
      </c>
    </row>
    <row r="135" spans="1:6" ht="15.75" x14ac:dyDescent="0.25">
      <c r="A135" s="14">
        <v>4</v>
      </c>
      <c r="B135" s="15" t="s">
        <v>18</v>
      </c>
      <c r="C135" s="17">
        <v>44</v>
      </c>
      <c r="D135" s="18">
        <f>C135+1</f>
        <v>45</v>
      </c>
      <c r="E135" s="18">
        <f>D135+1</f>
        <v>46</v>
      </c>
      <c r="F135" s="18">
        <f>E135+1</f>
        <v>47</v>
      </c>
    </row>
    <row r="136" spans="1:6" ht="15" x14ac:dyDescent="0.2">
      <c r="A136" s="19"/>
      <c r="B136" s="20"/>
      <c r="C136" s="22"/>
      <c r="D136" s="23"/>
      <c r="E136" s="23"/>
      <c r="F136" s="23"/>
    </row>
    <row r="137" spans="1:6" ht="15" x14ac:dyDescent="0.2">
      <c r="A137" s="19">
        <v>9</v>
      </c>
      <c r="B137" s="15" t="s">
        <v>19</v>
      </c>
      <c r="C137" s="17">
        <v>64</v>
      </c>
      <c r="D137" s="18">
        <f>C137+1</f>
        <v>65</v>
      </c>
      <c r="E137" s="18">
        <f>D137+1</f>
        <v>66</v>
      </c>
      <c r="F137" s="18">
        <f>E137+1</f>
        <v>67</v>
      </c>
    </row>
    <row r="138" spans="1:6" ht="15" x14ac:dyDescent="0.2">
      <c r="A138" s="19"/>
      <c r="B138" s="20"/>
      <c r="C138" s="22"/>
      <c r="D138" s="23"/>
      <c r="E138" s="23"/>
      <c r="F138" s="23"/>
    </row>
    <row r="139" spans="1:6" ht="15" x14ac:dyDescent="0.2">
      <c r="A139" s="19">
        <v>11</v>
      </c>
      <c r="B139" s="15" t="s">
        <v>20</v>
      </c>
      <c r="C139" s="17">
        <v>66</v>
      </c>
      <c r="D139" s="18">
        <f>C139+1</f>
        <v>67</v>
      </c>
      <c r="E139" s="18">
        <f>D139+1</f>
        <v>68</v>
      </c>
      <c r="F139" s="18">
        <f>E139+1</f>
        <v>69</v>
      </c>
    </row>
    <row r="140" spans="1:6" ht="15" x14ac:dyDescent="0.2">
      <c r="A140" s="19"/>
      <c r="B140" s="24"/>
      <c r="C140" s="22"/>
      <c r="D140" s="23"/>
      <c r="E140" s="23"/>
      <c r="F140" s="23"/>
    </row>
    <row r="141" spans="1:6" ht="15" x14ac:dyDescent="0.2">
      <c r="A141" s="19">
        <v>6</v>
      </c>
      <c r="B141" s="15" t="s">
        <v>21</v>
      </c>
      <c r="C141" s="17">
        <v>52</v>
      </c>
      <c r="D141" s="18">
        <f>C141+2</f>
        <v>54</v>
      </c>
      <c r="E141" s="18">
        <f>D141+2</f>
        <v>56</v>
      </c>
      <c r="F141" s="18">
        <f>E141+2</f>
        <v>58</v>
      </c>
    </row>
    <row r="142" spans="1:6" ht="15" x14ac:dyDescent="0.2">
      <c r="A142" s="19"/>
      <c r="B142" s="24"/>
      <c r="C142" s="22"/>
      <c r="D142" s="23"/>
      <c r="E142" s="23"/>
      <c r="F142" s="23"/>
    </row>
    <row r="143" spans="1:6" ht="15" x14ac:dyDescent="0.2">
      <c r="A143" s="19">
        <v>7</v>
      </c>
      <c r="B143" s="15" t="s">
        <v>22</v>
      </c>
      <c r="C143" s="17">
        <v>102</v>
      </c>
      <c r="D143" s="18">
        <f>C143+2</f>
        <v>104</v>
      </c>
      <c r="E143" s="18">
        <f>D143+2</f>
        <v>106</v>
      </c>
      <c r="F143" s="18">
        <f>E143+2</f>
        <v>108</v>
      </c>
    </row>
    <row r="144" spans="1:6" ht="15" x14ac:dyDescent="0.2">
      <c r="A144" s="19"/>
      <c r="B144" s="24"/>
      <c r="C144" s="22"/>
      <c r="D144" s="23"/>
      <c r="E144" s="23"/>
      <c r="F144" s="23"/>
    </row>
    <row r="145" spans="1:6" ht="15" x14ac:dyDescent="0.2">
      <c r="A145" s="19">
        <v>8</v>
      </c>
      <c r="B145" s="15" t="s">
        <v>23</v>
      </c>
      <c r="C145" s="17">
        <v>86</v>
      </c>
      <c r="D145" s="18">
        <f>C145+2</f>
        <v>88</v>
      </c>
      <c r="E145" s="18">
        <f>D145+2</f>
        <v>90</v>
      </c>
      <c r="F145" s="18">
        <f>E145+2</f>
        <v>92</v>
      </c>
    </row>
    <row r="146" spans="1:6" ht="15" x14ac:dyDescent="0.2">
      <c r="A146" s="19"/>
      <c r="B146" s="25"/>
      <c r="C146" s="27"/>
      <c r="D146" s="28"/>
      <c r="E146" s="28"/>
      <c r="F146" s="28"/>
    </row>
    <row r="147" spans="1:6" ht="15" x14ac:dyDescent="0.2">
      <c r="A147" s="19">
        <v>14</v>
      </c>
      <c r="B147" s="15" t="s">
        <v>24</v>
      </c>
      <c r="C147" s="17">
        <v>18.600000000000001</v>
      </c>
      <c r="D147" s="18">
        <f>C147+0.7</f>
        <v>19.3</v>
      </c>
      <c r="E147" s="18">
        <f>D147+0.7</f>
        <v>20</v>
      </c>
      <c r="F147" s="18">
        <f>E147+0.7</f>
        <v>20.7</v>
      </c>
    </row>
    <row r="148" spans="1:6" ht="15" x14ac:dyDescent="0.2">
      <c r="A148" s="19"/>
      <c r="B148" s="20"/>
      <c r="C148" s="22"/>
      <c r="D148" s="23"/>
      <c r="E148" s="23"/>
      <c r="F148" s="23"/>
    </row>
  </sheetData>
  <sheetProtection selectLockedCells="1" selectUnlockedCells="1"/>
  <mergeCells count="64">
    <mergeCell ref="C3:E3"/>
    <mergeCell ref="J3:L3"/>
    <mergeCell ref="Q3:S3"/>
    <mergeCell ref="C4:E4"/>
    <mergeCell ref="J4:L4"/>
    <mergeCell ref="Q4:S4"/>
    <mergeCell ref="C5:E5"/>
    <mergeCell ref="J5:L5"/>
    <mergeCell ref="Q5:S5"/>
    <mergeCell ref="C6:E6"/>
    <mergeCell ref="J6:L6"/>
    <mergeCell ref="Q6:S6"/>
    <mergeCell ref="C28:E28"/>
    <mergeCell ref="J28:L28"/>
    <mergeCell ref="Q28:S28"/>
    <mergeCell ref="C29:E29"/>
    <mergeCell ref="J29:L29"/>
    <mergeCell ref="Q29:S29"/>
    <mergeCell ref="C30:E30"/>
    <mergeCell ref="J30:L30"/>
    <mergeCell ref="Q30:S30"/>
    <mergeCell ref="C31:E31"/>
    <mergeCell ref="J31:L31"/>
    <mergeCell ref="Q31:S31"/>
    <mergeCell ref="C53:E53"/>
    <mergeCell ref="J53:L53"/>
    <mergeCell ref="Q53:S53"/>
    <mergeCell ref="C54:E54"/>
    <mergeCell ref="J54:L54"/>
    <mergeCell ref="Q54:S54"/>
    <mergeCell ref="C55:E55"/>
    <mergeCell ref="J55:L55"/>
    <mergeCell ref="Q55:S55"/>
    <mergeCell ref="C56:E56"/>
    <mergeCell ref="J56:L56"/>
    <mergeCell ref="Q56:S56"/>
    <mergeCell ref="C78:E78"/>
    <mergeCell ref="J78:L78"/>
    <mergeCell ref="Q78:S78"/>
    <mergeCell ref="C79:E79"/>
    <mergeCell ref="J79:L79"/>
    <mergeCell ref="Q79:S79"/>
    <mergeCell ref="C80:E80"/>
    <mergeCell ref="J80:L80"/>
    <mergeCell ref="Q80:S80"/>
    <mergeCell ref="C81:E81"/>
    <mergeCell ref="J81:L81"/>
    <mergeCell ref="Q81:S81"/>
    <mergeCell ref="C103:E103"/>
    <mergeCell ref="J103:L103"/>
    <mergeCell ref="Q103:S103"/>
    <mergeCell ref="C104:E104"/>
    <mergeCell ref="J104:L104"/>
    <mergeCell ref="Q104:S104"/>
    <mergeCell ref="Q105:S105"/>
    <mergeCell ref="C106:E106"/>
    <mergeCell ref="J106:L106"/>
    <mergeCell ref="Q106:S106"/>
    <mergeCell ref="J105:L105"/>
    <mergeCell ref="C128:E128"/>
    <mergeCell ref="C129:E129"/>
    <mergeCell ref="C130:E130"/>
    <mergeCell ref="C131:E131"/>
    <mergeCell ref="C105:E105"/>
  </mergeCells>
  <phoneticPr fontId="0" type="noConversion"/>
  <pageMargins left="0.78749999999999998" right="0.78749999999999998" top="1.0527777777777778" bottom="1.0527777777777778" header="0.78749999999999998" footer="0.78749999999999998"/>
  <pageSetup paperSize="9" firstPageNumber="0" orientation="portrait" horizontalDpi="300" verticalDpi="300"/>
  <headerFooter alignWithMargins="0">
    <oddHeader>&amp;C&amp;"Times New Roman,Normale"&amp;12&amp;A</oddHeader>
    <oddFooter>&amp;C&amp;"Times New Roman,Normale"&amp;12Pagina 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Offer</vt:lpstr>
      <vt:lpstr>SIZE CHARTS WOMAN</vt:lpstr>
      <vt:lpstr>SIZE CHARTS MEN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office</cp:lastModifiedBy>
  <dcterms:created xsi:type="dcterms:W3CDTF">2018-02-21T11:48:58Z</dcterms:created>
  <dcterms:modified xsi:type="dcterms:W3CDTF">2019-07-09T13:02:09Z</dcterms:modified>
</cp:coreProperties>
</file>